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seriu\Documents\Web Academia 26-5-22\Académicos de Número\Discursos y elogios de Académicos de núnero\Grompone\"/>
    </mc:Choice>
  </mc:AlternateContent>
  <bookViews>
    <workbookView xWindow="240" yWindow="15" windowWidth="9135" windowHeight="4710"/>
  </bookViews>
  <sheets>
    <sheet name="Jitanjáforas" sheetId="1" r:id="rId1"/>
    <sheet name="Depósito" sheetId="2" r:id="rId2"/>
    <sheet name="Silabas" sheetId="3" r:id="rId3"/>
    <sheet name="Inglés" sheetId="4" r:id="rId4"/>
    <sheet name="Español" sheetId="5" r:id="rId5"/>
  </sheets>
  <calcPr calcId="0"/>
</workbook>
</file>

<file path=xl/calcChain.xml><?xml version="1.0" encoding="utf-8"?>
<calcChain xmlns="http://schemas.openxmlformats.org/spreadsheetml/2006/main">
  <c r="C5" i="5" l="1"/>
  <c r="D8" i="5"/>
  <c r="I12" i="5"/>
  <c r="F16" i="5"/>
  <c r="B18" i="5"/>
  <c r="X18" i="5"/>
  <c r="I20" i="5"/>
  <c r="I24" i="5"/>
  <c r="Y24" i="5"/>
  <c r="D26" i="5"/>
  <c r="L26" i="5"/>
  <c r="T26" i="5"/>
  <c r="AB26" i="5"/>
  <c r="P27" i="5"/>
  <c r="T28" i="5"/>
  <c r="O32" i="5"/>
  <c r="V32" i="5"/>
  <c r="AD33" i="5"/>
  <c r="AE33" i="5"/>
  <c r="F34" i="5"/>
  <c r="AD34" i="5"/>
  <c r="AE34" i="5"/>
  <c r="J35" i="5"/>
  <c r="J5" i="5" s="1"/>
  <c r="AD35" i="5"/>
  <c r="AE35" i="5"/>
  <c r="O36" i="5"/>
  <c r="J37" i="5"/>
  <c r="AD37" i="5"/>
  <c r="AE37" i="5"/>
  <c r="V38" i="5"/>
  <c r="AD38" i="5"/>
  <c r="AE38" i="5"/>
  <c r="AD39" i="5"/>
  <c r="S9" i="5" s="1"/>
  <c r="AE39" i="5"/>
  <c r="F40" i="5"/>
  <c r="O40" i="5"/>
  <c r="P40" i="5"/>
  <c r="AD41" i="5"/>
  <c r="AE41" i="5"/>
  <c r="AD42" i="5"/>
  <c r="AE42" i="5"/>
  <c r="F43" i="5"/>
  <c r="J43" i="5"/>
  <c r="P43" i="5"/>
  <c r="B44" i="5"/>
  <c r="AD44" i="5" s="1"/>
  <c r="J44" i="5"/>
  <c r="AE44" i="5"/>
  <c r="P45" i="5"/>
  <c r="AD45" i="5" s="1"/>
  <c r="V45" i="5"/>
  <c r="AE45" i="5"/>
  <c r="AD46" i="5"/>
  <c r="V16" i="5" s="1"/>
  <c r="AE46" i="5"/>
  <c r="B47" i="5"/>
  <c r="AE47" i="5" s="1"/>
  <c r="V47" i="5"/>
  <c r="AD48" i="5"/>
  <c r="AE48" i="5"/>
  <c r="B49" i="5"/>
  <c r="AE49" i="5" s="1"/>
  <c r="F49" i="5"/>
  <c r="J49" i="5"/>
  <c r="P49" i="5"/>
  <c r="J50" i="5"/>
  <c r="AD50" i="5"/>
  <c r="AE50" i="5"/>
  <c r="B51" i="5"/>
  <c r="F51" i="5"/>
  <c r="J51" i="5"/>
  <c r="P51" i="5"/>
  <c r="F52" i="5"/>
  <c r="J52" i="5"/>
  <c r="AD53" i="5"/>
  <c r="U23" i="5" s="1"/>
  <c r="AE53" i="5"/>
  <c r="AD54" i="5"/>
  <c r="E24" i="5" s="1"/>
  <c r="AE54" i="5"/>
  <c r="AD55" i="5"/>
  <c r="X25" i="5" s="1"/>
  <c r="AE55" i="5"/>
  <c r="AD56" i="5"/>
  <c r="I26" i="5" s="1"/>
  <c r="AE56" i="5"/>
  <c r="AD57" i="5"/>
  <c r="H27" i="5" s="1"/>
  <c r="AE57" i="5"/>
  <c r="F58" i="5"/>
  <c r="V58" i="5"/>
  <c r="V28" i="5" s="1"/>
  <c r="AD58" i="5"/>
  <c r="D28" i="5" s="1"/>
  <c r="AE58" i="5"/>
  <c r="AB60" i="5"/>
  <c r="S2" i="4"/>
  <c r="S4" i="4"/>
  <c r="AA4" i="4"/>
  <c r="G7" i="4"/>
  <c r="K8" i="4"/>
  <c r="G9" i="4"/>
  <c r="O9" i="4"/>
  <c r="K10" i="4"/>
  <c r="S10" i="4"/>
  <c r="S12" i="4"/>
  <c r="AA12" i="4"/>
  <c r="G15" i="4"/>
  <c r="K16" i="4"/>
  <c r="G17" i="4"/>
  <c r="O17" i="4"/>
  <c r="K18" i="4"/>
  <c r="S18" i="4"/>
  <c r="B20" i="4"/>
  <c r="F20" i="4"/>
  <c r="R20" i="4"/>
  <c r="V20" i="4"/>
  <c r="J21" i="4"/>
  <c r="Z21" i="4"/>
  <c r="B23" i="4"/>
  <c r="N23" i="4"/>
  <c r="R23" i="4"/>
  <c r="F24" i="4"/>
  <c r="V24" i="4"/>
  <c r="F25" i="4"/>
  <c r="J25" i="4"/>
  <c r="V25" i="4"/>
  <c r="Z25" i="4"/>
  <c r="J26" i="4"/>
  <c r="N26" i="4"/>
  <c r="Z26" i="4"/>
  <c r="B28" i="4"/>
  <c r="F28" i="4"/>
  <c r="R28" i="4"/>
  <c r="V28" i="4"/>
  <c r="AD36" i="4"/>
  <c r="K2" i="4" s="1"/>
  <c r="AE36" i="4"/>
  <c r="AE37" i="4"/>
  <c r="AD37" i="4" s="1"/>
  <c r="AD38" i="4"/>
  <c r="K4" i="4" s="1"/>
  <c r="AE38" i="4"/>
  <c r="AE39" i="4"/>
  <c r="AD39" i="4" s="1"/>
  <c r="W5" i="4" s="1"/>
  <c r="AD40" i="4"/>
  <c r="AA6" i="4" s="1"/>
  <c r="AE40" i="4"/>
  <c r="AE41" i="4"/>
  <c r="AD41" i="4" s="1"/>
  <c r="AD42" i="4"/>
  <c r="C8" i="4" s="1"/>
  <c r="AE42" i="4"/>
  <c r="AE43" i="4"/>
  <c r="AD43" i="4" s="1"/>
  <c r="AD44" i="4"/>
  <c r="AE44" i="4"/>
  <c r="AE45" i="4"/>
  <c r="AD45" i="4" s="1"/>
  <c r="G11" i="4" s="1"/>
  <c r="AD46" i="4"/>
  <c r="K12" i="4" s="1"/>
  <c r="AE46" i="4"/>
  <c r="AE47" i="4"/>
  <c r="AD47" i="4" s="1"/>
  <c r="O13" i="4" s="1"/>
  <c r="AD48" i="4"/>
  <c r="AE48" i="4"/>
  <c r="AE49" i="4"/>
  <c r="AD49" i="4" s="1"/>
  <c r="AD50" i="4"/>
  <c r="C16" i="4" s="1"/>
  <c r="AE50" i="4"/>
  <c r="AE51" i="4"/>
  <c r="AD51" i="4" s="1"/>
  <c r="AD52" i="4"/>
  <c r="AE52" i="4"/>
  <c r="AE53" i="4"/>
  <c r="AD53" i="4" s="1"/>
  <c r="G19" i="4" s="1"/>
  <c r="AD54" i="4"/>
  <c r="N20" i="4" s="1"/>
  <c r="AE54" i="4"/>
  <c r="AE55" i="4"/>
  <c r="AD55" i="4" s="1"/>
  <c r="B21" i="4" s="1"/>
  <c r="AD56" i="4"/>
  <c r="AE56" i="4"/>
  <c r="AE57" i="4"/>
  <c r="AD57" i="4" s="1"/>
  <c r="AD58" i="4"/>
  <c r="AE58" i="4"/>
  <c r="AE59" i="4"/>
  <c r="AD59" i="4" s="1"/>
  <c r="B25" i="4" s="1"/>
  <c r="AD60" i="4"/>
  <c r="AE60" i="4"/>
  <c r="AE61" i="4"/>
  <c r="AD61" i="4" s="1"/>
  <c r="AD62" i="4"/>
  <c r="N28" i="4" s="1"/>
  <c r="AB63" i="4"/>
  <c r="A1" i="3"/>
  <c r="B1" i="3"/>
  <c r="AA1" i="3" s="1"/>
  <c r="C1" i="3"/>
  <c r="D1" i="3"/>
  <c r="E1" i="3"/>
  <c r="F1" i="3"/>
  <c r="G1" i="3"/>
  <c r="H1" i="3"/>
  <c r="I1" i="3"/>
  <c r="J1" i="3"/>
  <c r="L1" i="3"/>
  <c r="M1" i="3"/>
  <c r="N1" i="3"/>
  <c r="O1" i="3"/>
  <c r="P1" i="3"/>
  <c r="Q1" i="3"/>
  <c r="R1" i="3"/>
  <c r="S1" i="3"/>
  <c r="T1" i="3"/>
  <c r="U1" i="3"/>
  <c r="V1" i="3"/>
  <c r="X1" i="3"/>
  <c r="Y1" i="3"/>
  <c r="Z1" i="3"/>
  <c r="C27" i="4" l="1"/>
  <c r="G27" i="4"/>
  <c r="K27" i="4"/>
  <c r="O27" i="4"/>
  <c r="S27" i="4"/>
  <c r="W27" i="4"/>
  <c r="AA27" i="4"/>
  <c r="I27" i="4"/>
  <c r="M27" i="4"/>
  <c r="Y27" i="4"/>
  <c r="D27" i="4"/>
  <c r="H27" i="4"/>
  <c r="L27" i="4"/>
  <c r="P27" i="4"/>
  <c r="T27" i="4"/>
  <c r="X27" i="4"/>
  <c r="AB27" i="4"/>
  <c r="E27" i="4"/>
  <c r="Q27" i="4"/>
  <c r="U27" i="4"/>
  <c r="E14" i="4"/>
  <c r="I14" i="4"/>
  <c r="M14" i="4"/>
  <c r="Q14" i="4"/>
  <c r="U14" i="4"/>
  <c r="Y14" i="4"/>
  <c r="B14" i="4"/>
  <c r="F14" i="4"/>
  <c r="J14" i="4"/>
  <c r="N14" i="4"/>
  <c r="R14" i="4"/>
  <c r="V14" i="4"/>
  <c r="Z14" i="4"/>
  <c r="D14" i="4"/>
  <c r="L14" i="4"/>
  <c r="T14" i="4"/>
  <c r="AB14" i="4"/>
  <c r="P14" i="4"/>
  <c r="G14" i="4"/>
  <c r="O14" i="4"/>
  <c r="W14" i="4"/>
  <c r="H14" i="4"/>
  <c r="X14" i="4"/>
  <c r="E3" i="4"/>
  <c r="I3" i="4"/>
  <c r="M3" i="4"/>
  <c r="Q3" i="4"/>
  <c r="U3" i="4"/>
  <c r="Y3" i="4"/>
  <c r="B3" i="4"/>
  <c r="AD3" i="4" s="1"/>
  <c r="F3" i="4"/>
  <c r="J3" i="4"/>
  <c r="N3" i="4"/>
  <c r="R3" i="4"/>
  <c r="V3" i="4"/>
  <c r="Z3" i="4"/>
  <c r="H3" i="4"/>
  <c r="P3" i="4"/>
  <c r="X3" i="4"/>
  <c r="C3" i="4"/>
  <c r="K3" i="4"/>
  <c r="S3" i="4"/>
  <c r="AA3" i="4"/>
  <c r="D3" i="4"/>
  <c r="L3" i="4"/>
  <c r="T3" i="4"/>
  <c r="AB3" i="4"/>
  <c r="R27" i="4"/>
  <c r="B27" i="4"/>
  <c r="C24" i="4"/>
  <c r="G24" i="4"/>
  <c r="K24" i="4"/>
  <c r="O24" i="4"/>
  <c r="S24" i="4"/>
  <c r="W24" i="4"/>
  <c r="AA24" i="4"/>
  <c r="U24" i="4"/>
  <c r="D24" i="4"/>
  <c r="H24" i="4"/>
  <c r="L24" i="4"/>
  <c r="P24" i="4"/>
  <c r="T24" i="4"/>
  <c r="X24" i="4"/>
  <c r="AB24" i="4"/>
  <c r="E24" i="4"/>
  <c r="M24" i="4"/>
  <c r="Y24" i="4"/>
  <c r="I24" i="4"/>
  <c r="Q24" i="4"/>
  <c r="N27" i="4"/>
  <c r="B24" i="4"/>
  <c r="M19" i="4"/>
  <c r="W13" i="4"/>
  <c r="O11" i="4"/>
  <c r="O3" i="4"/>
  <c r="F13" i="5"/>
  <c r="AD43" i="5"/>
  <c r="AE43" i="5"/>
  <c r="B11" i="5"/>
  <c r="F11" i="5"/>
  <c r="J11" i="5"/>
  <c r="N11" i="5"/>
  <c r="R11" i="5"/>
  <c r="V11" i="5"/>
  <c r="Z11" i="5"/>
  <c r="G11" i="5"/>
  <c r="L11" i="5"/>
  <c r="Q11" i="5"/>
  <c r="W11" i="5"/>
  <c r="AB11" i="5"/>
  <c r="C11" i="5"/>
  <c r="H11" i="5"/>
  <c r="M11" i="5"/>
  <c r="S11" i="5"/>
  <c r="X11" i="5"/>
  <c r="I11" i="5"/>
  <c r="T11" i="5"/>
  <c r="K11" i="5"/>
  <c r="U11" i="5"/>
  <c r="D11" i="5"/>
  <c r="O11" i="5"/>
  <c r="Y11" i="5"/>
  <c r="E11" i="5"/>
  <c r="P11" i="5"/>
  <c r="AA11" i="5"/>
  <c r="AD36" i="5"/>
  <c r="AE36" i="5"/>
  <c r="B3" i="5"/>
  <c r="F3" i="5"/>
  <c r="J3" i="5"/>
  <c r="N3" i="5"/>
  <c r="R3" i="5"/>
  <c r="V3" i="5"/>
  <c r="Z3" i="5"/>
  <c r="G3" i="5"/>
  <c r="L3" i="5"/>
  <c r="Q3" i="5"/>
  <c r="W3" i="5"/>
  <c r="AB3" i="5"/>
  <c r="C3" i="5"/>
  <c r="H3" i="5"/>
  <c r="M3" i="5"/>
  <c r="S3" i="5"/>
  <c r="X3" i="5"/>
  <c r="D3" i="5"/>
  <c r="I3" i="5"/>
  <c r="O3" i="5"/>
  <c r="T3" i="5"/>
  <c r="Y3" i="5"/>
  <c r="U3" i="5"/>
  <c r="E3" i="5"/>
  <c r="AA3" i="5"/>
  <c r="K3" i="5"/>
  <c r="P3" i="5"/>
  <c r="C22" i="4"/>
  <c r="G22" i="4"/>
  <c r="K22" i="4"/>
  <c r="O22" i="4"/>
  <c r="S22" i="4"/>
  <c r="W22" i="4"/>
  <c r="AA22" i="4"/>
  <c r="Y22" i="4"/>
  <c r="D22" i="4"/>
  <c r="H22" i="4"/>
  <c r="L22" i="4"/>
  <c r="P22" i="4"/>
  <c r="T22" i="4"/>
  <c r="X22" i="4"/>
  <c r="AB22" i="4"/>
  <c r="I22" i="4"/>
  <c r="Q22" i="4"/>
  <c r="E22" i="4"/>
  <c r="M22" i="4"/>
  <c r="U22" i="4"/>
  <c r="E6" i="4"/>
  <c r="I6" i="4"/>
  <c r="M6" i="4"/>
  <c r="Q6" i="4"/>
  <c r="U6" i="4"/>
  <c r="Y6" i="4"/>
  <c r="B6" i="4"/>
  <c r="F6" i="4"/>
  <c r="J6" i="4"/>
  <c r="N6" i="4"/>
  <c r="R6" i="4"/>
  <c r="V6" i="4"/>
  <c r="Z6" i="4"/>
  <c r="D6" i="4"/>
  <c r="L6" i="4"/>
  <c r="T6" i="4"/>
  <c r="AB6" i="4"/>
  <c r="G6" i="4"/>
  <c r="O6" i="4"/>
  <c r="W6" i="4"/>
  <c r="X6" i="4"/>
  <c r="H6" i="4"/>
  <c r="P6" i="4"/>
  <c r="C14" i="4"/>
  <c r="W11" i="4"/>
  <c r="W3" i="4"/>
  <c r="E16" i="4"/>
  <c r="I16" i="4"/>
  <c r="M16" i="4"/>
  <c r="Q16" i="4"/>
  <c r="U16" i="4"/>
  <c r="Y16" i="4"/>
  <c r="B16" i="4"/>
  <c r="F16" i="4"/>
  <c r="J16" i="4"/>
  <c r="N16" i="4"/>
  <c r="R16" i="4"/>
  <c r="V16" i="4"/>
  <c r="Z16" i="4"/>
  <c r="D16" i="4"/>
  <c r="L16" i="4"/>
  <c r="T16" i="4"/>
  <c r="AB16" i="4"/>
  <c r="P16" i="4"/>
  <c r="G16" i="4"/>
  <c r="O16" i="4"/>
  <c r="W16" i="4"/>
  <c r="H16" i="4"/>
  <c r="X16" i="4"/>
  <c r="E8" i="4"/>
  <c r="I8" i="4"/>
  <c r="M8" i="4"/>
  <c r="Q8" i="4"/>
  <c r="U8" i="4"/>
  <c r="Y8" i="4"/>
  <c r="B8" i="4"/>
  <c r="F8" i="4"/>
  <c r="J8" i="4"/>
  <c r="N8" i="4"/>
  <c r="R8" i="4"/>
  <c r="V8" i="4"/>
  <c r="Z8" i="4"/>
  <c r="D8" i="4"/>
  <c r="L8" i="4"/>
  <c r="T8" i="4"/>
  <c r="AB8" i="4"/>
  <c r="G8" i="4"/>
  <c r="O8" i="4"/>
  <c r="W8" i="4"/>
  <c r="P8" i="4"/>
  <c r="H8" i="4"/>
  <c r="X8" i="4"/>
  <c r="E5" i="4"/>
  <c r="I5" i="4"/>
  <c r="M5" i="4"/>
  <c r="Q5" i="4"/>
  <c r="U5" i="4"/>
  <c r="Y5" i="4"/>
  <c r="B5" i="4"/>
  <c r="F5" i="4"/>
  <c r="J5" i="4"/>
  <c r="N5" i="4"/>
  <c r="R5" i="4"/>
  <c r="V5" i="4"/>
  <c r="Z5" i="4"/>
  <c r="H5" i="4"/>
  <c r="P5" i="4"/>
  <c r="X5" i="4"/>
  <c r="C5" i="4"/>
  <c r="K5" i="4"/>
  <c r="S5" i="4"/>
  <c r="AA5" i="4"/>
  <c r="D5" i="4"/>
  <c r="L5" i="4"/>
  <c r="T5" i="4"/>
  <c r="AB5" i="4"/>
  <c r="R24" i="4"/>
  <c r="Z22" i="4"/>
  <c r="V21" i="4"/>
  <c r="AA14" i="4"/>
  <c r="C26" i="4"/>
  <c r="G26" i="4"/>
  <c r="K26" i="4"/>
  <c r="O26" i="4"/>
  <c r="S26" i="4"/>
  <c r="W26" i="4"/>
  <c r="AA26" i="4"/>
  <c r="E26" i="4"/>
  <c r="M26" i="4"/>
  <c r="Y26" i="4"/>
  <c r="D26" i="4"/>
  <c r="H26" i="4"/>
  <c r="L26" i="4"/>
  <c r="P26" i="4"/>
  <c r="T26" i="4"/>
  <c r="X26" i="4"/>
  <c r="AB26" i="4"/>
  <c r="I26" i="4"/>
  <c r="Q26" i="4"/>
  <c r="U26" i="4"/>
  <c r="C23" i="4"/>
  <c r="AD23" i="4" s="1"/>
  <c r="G23" i="4"/>
  <c r="K23" i="4"/>
  <c r="O23" i="4"/>
  <c r="S23" i="4"/>
  <c r="W23" i="4"/>
  <c r="AA23" i="4"/>
  <c r="I23" i="4"/>
  <c r="Q23" i="4"/>
  <c r="D23" i="4"/>
  <c r="H23" i="4"/>
  <c r="L23" i="4"/>
  <c r="P23" i="4"/>
  <c r="T23" i="4"/>
  <c r="X23" i="4"/>
  <c r="AB23" i="4"/>
  <c r="U23" i="4"/>
  <c r="E23" i="4"/>
  <c r="M23" i="4"/>
  <c r="Y23" i="4"/>
  <c r="E18" i="4"/>
  <c r="I18" i="4"/>
  <c r="M18" i="4"/>
  <c r="Q18" i="4"/>
  <c r="U18" i="4"/>
  <c r="Y18" i="4"/>
  <c r="B18" i="4"/>
  <c r="F18" i="4"/>
  <c r="J18" i="4"/>
  <c r="N18" i="4"/>
  <c r="R18" i="4"/>
  <c r="V18" i="4"/>
  <c r="Z18" i="4"/>
  <c r="D18" i="4"/>
  <c r="L18" i="4"/>
  <c r="T18" i="4"/>
  <c r="AB18" i="4"/>
  <c r="H18" i="4"/>
  <c r="X18" i="4"/>
  <c r="G18" i="4"/>
  <c r="O18" i="4"/>
  <c r="W18" i="4"/>
  <c r="P18" i="4"/>
  <c r="E15" i="4"/>
  <c r="I15" i="4"/>
  <c r="M15" i="4"/>
  <c r="Q15" i="4"/>
  <c r="U15" i="4"/>
  <c r="Y15" i="4"/>
  <c r="B15" i="4"/>
  <c r="F15" i="4"/>
  <c r="J15" i="4"/>
  <c r="N15" i="4"/>
  <c r="R15" i="4"/>
  <c r="V15" i="4"/>
  <c r="Z15" i="4"/>
  <c r="H15" i="4"/>
  <c r="P15" i="4"/>
  <c r="X15" i="4"/>
  <c r="D15" i="4"/>
  <c r="T15" i="4"/>
  <c r="C15" i="4"/>
  <c r="K15" i="4"/>
  <c r="S15" i="4"/>
  <c r="AA15" i="4"/>
  <c r="L15" i="4"/>
  <c r="AB15" i="4"/>
  <c r="E10" i="4"/>
  <c r="I10" i="4"/>
  <c r="M10" i="4"/>
  <c r="Q10" i="4"/>
  <c r="U10" i="4"/>
  <c r="Y10" i="4"/>
  <c r="B10" i="4"/>
  <c r="F10" i="4"/>
  <c r="J10" i="4"/>
  <c r="N10" i="4"/>
  <c r="R10" i="4"/>
  <c r="V10" i="4"/>
  <c r="Z10" i="4"/>
  <c r="D10" i="4"/>
  <c r="L10" i="4"/>
  <c r="T10" i="4"/>
  <c r="AB10" i="4"/>
  <c r="G10" i="4"/>
  <c r="O10" i="4"/>
  <c r="W10" i="4"/>
  <c r="H10" i="4"/>
  <c r="X10" i="4"/>
  <c r="P10" i="4"/>
  <c r="E7" i="4"/>
  <c r="I7" i="4"/>
  <c r="M7" i="4"/>
  <c r="Q7" i="4"/>
  <c r="U7" i="4"/>
  <c r="Y7" i="4"/>
  <c r="B7" i="4"/>
  <c r="F7" i="4"/>
  <c r="J7" i="4"/>
  <c r="N7" i="4"/>
  <c r="R7" i="4"/>
  <c r="V7" i="4"/>
  <c r="Z7" i="4"/>
  <c r="H7" i="4"/>
  <c r="P7" i="4"/>
  <c r="X7" i="4"/>
  <c r="L7" i="4"/>
  <c r="C7" i="4"/>
  <c r="K7" i="4"/>
  <c r="S7" i="4"/>
  <c r="AA7" i="4"/>
  <c r="D7" i="4"/>
  <c r="T7" i="4"/>
  <c r="AB7" i="4"/>
  <c r="E2" i="4"/>
  <c r="I2" i="4"/>
  <c r="M2" i="4"/>
  <c r="Q2" i="4"/>
  <c r="U2" i="4"/>
  <c r="Y2" i="4"/>
  <c r="B2" i="4"/>
  <c r="F2" i="4"/>
  <c r="J2" i="4"/>
  <c r="N2" i="4"/>
  <c r="R2" i="4"/>
  <c r="V2" i="4"/>
  <c r="Z2" i="4"/>
  <c r="D2" i="4"/>
  <c r="L2" i="4"/>
  <c r="T2" i="4"/>
  <c r="AB2" i="4"/>
  <c r="G2" i="4"/>
  <c r="O2" i="4"/>
  <c r="W2" i="4"/>
  <c r="H2" i="4"/>
  <c r="P2" i="4"/>
  <c r="X2" i="4"/>
  <c r="Z27" i="4"/>
  <c r="J27" i="4"/>
  <c r="V26" i="4"/>
  <c r="F26" i="4"/>
  <c r="R25" i="4"/>
  <c r="N24" i="4"/>
  <c r="Z23" i="4"/>
  <c r="J23" i="4"/>
  <c r="V22" i="4"/>
  <c r="F22" i="4"/>
  <c r="R21" i="4"/>
  <c r="Z19" i="4"/>
  <c r="C18" i="4"/>
  <c r="AA16" i="4"/>
  <c r="W15" i="4"/>
  <c r="S14" i="4"/>
  <c r="C10" i="4"/>
  <c r="AA8" i="4"/>
  <c r="W7" i="4"/>
  <c r="S6" i="4"/>
  <c r="O5" i="4"/>
  <c r="G3" i="4"/>
  <c r="C2" i="4"/>
  <c r="C14" i="5"/>
  <c r="G14" i="5"/>
  <c r="K14" i="5"/>
  <c r="O14" i="5"/>
  <c r="S14" i="5"/>
  <c r="W14" i="5"/>
  <c r="AA14" i="5"/>
  <c r="D14" i="5"/>
  <c r="H14" i="5"/>
  <c r="L14" i="5"/>
  <c r="P14" i="5"/>
  <c r="T14" i="5"/>
  <c r="X14" i="5"/>
  <c r="AB14" i="5"/>
  <c r="I14" i="5"/>
  <c r="Q14" i="5"/>
  <c r="Y14" i="5"/>
  <c r="R14" i="5"/>
  <c r="Z14" i="5"/>
  <c r="E14" i="5"/>
  <c r="M14" i="5"/>
  <c r="U14" i="5"/>
  <c r="F14" i="5"/>
  <c r="N14" i="5"/>
  <c r="V14" i="5"/>
  <c r="E19" i="4"/>
  <c r="I19" i="4"/>
  <c r="B19" i="4"/>
  <c r="F19" i="4"/>
  <c r="J19" i="4"/>
  <c r="N19" i="4"/>
  <c r="H19" i="4"/>
  <c r="O19" i="4"/>
  <c r="S19" i="4"/>
  <c r="W19" i="4"/>
  <c r="AA19" i="4"/>
  <c r="L19" i="4"/>
  <c r="Y19" i="4"/>
  <c r="C19" i="4"/>
  <c r="K19" i="4"/>
  <c r="P19" i="4"/>
  <c r="T19" i="4"/>
  <c r="X19" i="4"/>
  <c r="AB19" i="4"/>
  <c r="Q19" i="4"/>
  <c r="D19" i="4"/>
  <c r="U19" i="4"/>
  <c r="E11" i="4"/>
  <c r="I11" i="4"/>
  <c r="M11" i="4"/>
  <c r="Q11" i="4"/>
  <c r="U11" i="4"/>
  <c r="Y11" i="4"/>
  <c r="B11" i="4"/>
  <c r="F11" i="4"/>
  <c r="J11" i="4"/>
  <c r="N11" i="4"/>
  <c r="R11" i="4"/>
  <c r="V11" i="4"/>
  <c r="Z11" i="4"/>
  <c r="H11" i="4"/>
  <c r="P11" i="4"/>
  <c r="X11" i="4"/>
  <c r="C11" i="4"/>
  <c r="K11" i="4"/>
  <c r="S11" i="4"/>
  <c r="AA11" i="4"/>
  <c r="L11" i="4"/>
  <c r="AB11" i="4"/>
  <c r="D11" i="4"/>
  <c r="T11" i="4"/>
  <c r="N22" i="4"/>
  <c r="R19" i="4"/>
  <c r="C6" i="4"/>
  <c r="C21" i="4"/>
  <c r="AD21" i="4" s="1"/>
  <c r="G21" i="4"/>
  <c r="K21" i="4"/>
  <c r="O21" i="4"/>
  <c r="S21" i="4"/>
  <c r="W21" i="4"/>
  <c r="AA21" i="4"/>
  <c r="D21" i="4"/>
  <c r="H21" i="4"/>
  <c r="L21" i="4"/>
  <c r="P21" i="4"/>
  <c r="T21" i="4"/>
  <c r="X21" i="4"/>
  <c r="AB21" i="4"/>
  <c r="I21" i="4"/>
  <c r="Q21" i="4"/>
  <c r="Y21" i="4"/>
  <c r="E21" i="4"/>
  <c r="M21" i="4"/>
  <c r="U21" i="4"/>
  <c r="E13" i="4"/>
  <c r="I13" i="4"/>
  <c r="M13" i="4"/>
  <c r="Q13" i="4"/>
  <c r="U13" i="4"/>
  <c r="Y13" i="4"/>
  <c r="B13" i="4"/>
  <c r="F13" i="4"/>
  <c r="J13" i="4"/>
  <c r="N13" i="4"/>
  <c r="R13" i="4"/>
  <c r="V13" i="4"/>
  <c r="Z13" i="4"/>
  <c r="H13" i="4"/>
  <c r="P13" i="4"/>
  <c r="X13" i="4"/>
  <c r="T13" i="4"/>
  <c r="C13" i="4"/>
  <c r="K13" i="4"/>
  <c r="S13" i="4"/>
  <c r="AA13" i="4"/>
  <c r="L13" i="4"/>
  <c r="D13" i="4"/>
  <c r="AB13" i="4"/>
  <c r="J22" i="4"/>
  <c r="F21" i="4"/>
  <c r="C28" i="4"/>
  <c r="G28" i="4"/>
  <c r="K28" i="4"/>
  <c r="O28" i="4"/>
  <c r="S28" i="4"/>
  <c r="W28" i="4"/>
  <c r="AA28" i="4"/>
  <c r="I28" i="4"/>
  <c r="AD28" i="4" s="1"/>
  <c r="U28" i="4"/>
  <c r="D28" i="4"/>
  <c r="H28" i="4"/>
  <c r="L28" i="4"/>
  <c r="P28" i="4"/>
  <c r="T28" i="4"/>
  <c r="X28" i="4"/>
  <c r="AB28" i="4"/>
  <c r="Q28" i="4"/>
  <c r="E28" i="4"/>
  <c r="M28" i="4"/>
  <c r="Y28" i="4"/>
  <c r="C25" i="4"/>
  <c r="AD25" i="4" s="1"/>
  <c r="G25" i="4"/>
  <c r="K25" i="4"/>
  <c r="O25" i="4"/>
  <c r="S25" i="4"/>
  <c r="W25" i="4"/>
  <c r="AA25" i="4"/>
  <c r="E25" i="4"/>
  <c r="M25" i="4"/>
  <c r="D25" i="4"/>
  <c r="H25" i="4"/>
  <c r="L25" i="4"/>
  <c r="P25" i="4"/>
  <c r="T25" i="4"/>
  <c r="X25" i="4"/>
  <c r="AB25" i="4"/>
  <c r="I25" i="4"/>
  <c r="Q25" i="4"/>
  <c r="Y25" i="4"/>
  <c r="U25" i="4"/>
  <c r="C20" i="4"/>
  <c r="AD20" i="4" s="1"/>
  <c r="G20" i="4"/>
  <c r="K20" i="4"/>
  <c r="O20" i="4"/>
  <c r="S20" i="4"/>
  <c r="W20" i="4"/>
  <c r="AA20" i="4"/>
  <c r="I20" i="4"/>
  <c r="Q20" i="4"/>
  <c r="D20" i="4"/>
  <c r="H20" i="4"/>
  <c r="L20" i="4"/>
  <c r="P20" i="4"/>
  <c r="T20" i="4"/>
  <c r="X20" i="4"/>
  <c r="AB20" i="4"/>
  <c r="Y20" i="4"/>
  <c r="E20" i="4"/>
  <c r="M20" i="4"/>
  <c r="U20" i="4"/>
  <c r="E17" i="4"/>
  <c r="I17" i="4"/>
  <c r="M17" i="4"/>
  <c r="Q17" i="4"/>
  <c r="U17" i="4"/>
  <c r="Y17" i="4"/>
  <c r="B17" i="4"/>
  <c r="F17" i="4"/>
  <c r="J17" i="4"/>
  <c r="N17" i="4"/>
  <c r="R17" i="4"/>
  <c r="V17" i="4"/>
  <c r="Z17" i="4"/>
  <c r="H17" i="4"/>
  <c r="P17" i="4"/>
  <c r="X17" i="4"/>
  <c r="L17" i="4"/>
  <c r="C17" i="4"/>
  <c r="K17" i="4"/>
  <c r="S17" i="4"/>
  <c r="AA17" i="4"/>
  <c r="T17" i="4"/>
  <c r="D17" i="4"/>
  <c r="AB17" i="4"/>
  <c r="E12" i="4"/>
  <c r="I12" i="4"/>
  <c r="M12" i="4"/>
  <c r="Q12" i="4"/>
  <c r="U12" i="4"/>
  <c r="Y12" i="4"/>
  <c r="B12" i="4"/>
  <c r="F12" i="4"/>
  <c r="J12" i="4"/>
  <c r="N12" i="4"/>
  <c r="R12" i="4"/>
  <c r="V12" i="4"/>
  <c r="Z12" i="4"/>
  <c r="D12" i="4"/>
  <c r="L12" i="4"/>
  <c r="T12" i="4"/>
  <c r="AB12" i="4"/>
  <c r="H12" i="4"/>
  <c r="G12" i="4"/>
  <c r="O12" i="4"/>
  <c r="W12" i="4"/>
  <c r="X12" i="4"/>
  <c r="P12" i="4"/>
  <c r="E9" i="4"/>
  <c r="I9" i="4"/>
  <c r="M9" i="4"/>
  <c r="Q9" i="4"/>
  <c r="U9" i="4"/>
  <c r="Y9" i="4"/>
  <c r="B9" i="4"/>
  <c r="F9" i="4"/>
  <c r="J9" i="4"/>
  <c r="N9" i="4"/>
  <c r="R9" i="4"/>
  <c r="V9" i="4"/>
  <c r="Z9" i="4"/>
  <c r="H9" i="4"/>
  <c r="P9" i="4"/>
  <c r="X9" i="4"/>
  <c r="C9" i="4"/>
  <c r="K9" i="4"/>
  <c r="S9" i="4"/>
  <c r="AA9" i="4"/>
  <c r="D9" i="4"/>
  <c r="T9" i="4"/>
  <c r="L9" i="4"/>
  <c r="AB9" i="4"/>
  <c r="E4" i="4"/>
  <c r="I4" i="4"/>
  <c r="M4" i="4"/>
  <c r="Q4" i="4"/>
  <c r="U4" i="4"/>
  <c r="Y4" i="4"/>
  <c r="B4" i="4"/>
  <c r="F4" i="4"/>
  <c r="J4" i="4"/>
  <c r="N4" i="4"/>
  <c r="R4" i="4"/>
  <c r="V4" i="4"/>
  <c r="Z4" i="4"/>
  <c r="D4" i="4"/>
  <c r="L4" i="4"/>
  <c r="T4" i="4"/>
  <c r="AB4" i="4"/>
  <c r="G4" i="4"/>
  <c r="O4" i="4"/>
  <c r="W4" i="4"/>
  <c r="H4" i="4"/>
  <c r="P4" i="4"/>
  <c r="X4" i="4"/>
  <c r="Z28" i="4"/>
  <c r="J28" i="4"/>
  <c r="V27" i="4"/>
  <c r="F27" i="4"/>
  <c r="R26" i="4"/>
  <c r="B26" i="4"/>
  <c r="AD26" i="4" s="1"/>
  <c r="N25" i="4"/>
  <c r="Z24" i="4"/>
  <c r="J24" i="4"/>
  <c r="V23" i="4"/>
  <c r="F23" i="4"/>
  <c r="R22" i="4"/>
  <c r="B22" i="4"/>
  <c r="N21" i="4"/>
  <c r="Z20" i="4"/>
  <c r="J20" i="4"/>
  <c r="V19" i="4"/>
  <c r="AA18" i="4"/>
  <c r="W17" i="4"/>
  <c r="S16" i="4"/>
  <c r="O15" i="4"/>
  <c r="K14" i="4"/>
  <c r="G13" i="4"/>
  <c r="C12" i="4"/>
  <c r="AA10" i="4"/>
  <c r="W9" i="4"/>
  <c r="S8" i="4"/>
  <c r="O7" i="4"/>
  <c r="K6" i="4"/>
  <c r="G5" i="4"/>
  <c r="C4" i="4"/>
  <c r="AA2" i="4"/>
  <c r="AD52" i="5"/>
  <c r="F22" i="5" s="1"/>
  <c r="AE52" i="5"/>
  <c r="P19" i="5"/>
  <c r="AD49" i="5"/>
  <c r="C15" i="5"/>
  <c r="G15" i="5"/>
  <c r="K15" i="5"/>
  <c r="O15" i="5"/>
  <c r="S15" i="5"/>
  <c r="W15" i="5"/>
  <c r="AA15" i="5"/>
  <c r="D15" i="5"/>
  <c r="H15" i="5"/>
  <c r="L15" i="5"/>
  <c r="T15" i="5"/>
  <c r="X15" i="5"/>
  <c r="AB15" i="5"/>
  <c r="E15" i="5"/>
  <c r="M15" i="5"/>
  <c r="U15" i="5"/>
  <c r="F15" i="5"/>
  <c r="N15" i="5"/>
  <c r="I15" i="5"/>
  <c r="Q15" i="5"/>
  <c r="Y15" i="5"/>
  <c r="J15" i="5"/>
  <c r="R15" i="5"/>
  <c r="Z15" i="5"/>
  <c r="L28" i="5"/>
  <c r="AE40" i="5"/>
  <c r="B7" i="5"/>
  <c r="F7" i="5"/>
  <c r="N7" i="5"/>
  <c r="R7" i="5"/>
  <c r="V7" i="5"/>
  <c r="Z7" i="5"/>
  <c r="G7" i="5"/>
  <c r="L7" i="5"/>
  <c r="Q7" i="5"/>
  <c r="W7" i="5"/>
  <c r="AB7" i="5"/>
  <c r="C7" i="5"/>
  <c r="H7" i="5"/>
  <c r="M7" i="5"/>
  <c r="S7" i="5"/>
  <c r="X7" i="5"/>
  <c r="D7" i="5"/>
  <c r="I7" i="5"/>
  <c r="O7" i="5"/>
  <c r="T7" i="5"/>
  <c r="Y7" i="5"/>
  <c r="P7" i="5"/>
  <c r="U7" i="5"/>
  <c r="E7" i="5"/>
  <c r="AA7" i="5"/>
  <c r="K7" i="5"/>
  <c r="AD32" i="5"/>
  <c r="AE32" i="5"/>
  <c r="B15" i="5"/>
  <c r="AD15" i="5" s="1"/>
  <c r="B28" i="5"/>
  <c r="J28" i="5"/>
  <c r="N28" i="5"/>
  <c r="R28" i="5"/>
  <c r="C28" i="5"/>
  <c r="G28" i="5"/>
  <c r="K28" i="5"/>
  <c r="O28" i="5"/>
  <c r="S28" i="5"/>
  <c r="W28" i="5"/>
  <c r="AA28" i="5"/>
  <c r="E28" i="5"/>
  <c r="M28" i="5"/>
  <c r="U28" i="5"/>
  <c r="Z28" i="5"/>
  <c r="H28" i="5"/>
  <c r="P28" i="5"/>
  <c r="AB28" i="5"/>
  <c r="I28" i="5"/>
  <c r="Q28" i="5"/>
  <c r="X28" i="5"/>
  <c r="B27" i="5"/>
  <c r="F27" i="5"/>
  <c r="J27" i="5"/>
  <c r="N27" i="5"/>
  <c r="R27" i="5"/>
  <c r="V27" i="5"/>
  <c r="Z27" i="5"/>
  <c r="C27" i="5"/>
  <c r="G27" i="5"/>
  <c r="K27" i="5"/>
  <c r="O27" i="5"/>
  <c r="S27" i="5"/>
  <c r="W27" i="5"/>
  <c r="AA27" i="5"/>
  <c r="I27" i="5"/>
  <c r="Q27" i="5"/>
  <c r="Y27" i="5"/>
  <c r="D27" i="5"/>
  <c r="L27" i="5"/>
  <c r="T27" i="5"/>
  <c r="AB27" i="5"/>
  <c r="E27" i="5"/>
  <c r="M27" i="5"/>
  <c r="U27" i="5"/>
  <c r="B25" i="5"/>
  <c r="F25" i="5"/>
  <c r="J25" i="5"/>
  <c r="N25" i="5"/>
  <c r="R25" i="5"/>
  <c r="V25" i="5"/>
  <c r="Z25" i="5"/>
  <c r="C25" i="5"/>
  <c r="G25" i="5"/>
  <c r="K25" i="5"/>
  <c r="O25" i="5"/>
  <c r="S25" i="5"/>
  <c r="W25" i="5"/>
  <c r="AA25" i="5"/>
  <c r="D25" i="5"/>
  <c r="H25" i="5"/>
  <c r="L25" i="5"/>
  <c r="P25" i="5"/>
  <c r="Q25" i="5"/>
  <c r="Y25" i="5"/>
  <c r="E25" i="5"/>
  <c r="T25" i="5"/>
  <c r="AB25" i="5"/>
  <c r="I25" i="5"/>
  <c r="U25" i="5"/>
  <c r="B23" i="5"/>
  <c r="F23" i="5"/>
  <c r="J23" i="5"/>
  <c r="N23" i="5"/>
  <c r="R23" i="5"/>
  <c r="V23" i="5"/>
  <c r="Z23" i="5"/>
  <c r="C23" i="5"/>
  <c r="G23" i="5"/>
  <c r="K23" i="5"/>
  <c r="O23" i="5"/>
  <c r="S23" i="5"/>
  <c r="W23" i="5"/>
  <c r="AA23" i="5"/>
  <c r="D23" i="5"/>
  <c r="H23" i="5"/>
  <c r="L23" i="5"/>
  <c r="P23" i="5"/>
  <c r="T23" i="5"/>
  <c r="X23" i="5"/>
  <c r="AB23" i="5"/>
  <c r="I23" i="5"/>
  <c r="Y23" i="5"/>
  <c r="M23" i="5"/>
  <c r="Q23" i="5"/>
  <c r="J21" i="5"/>
  <c r="AE51" i="5"/>
  <c r="C20" i="5"/>
  <c r="F20" i="5"/>
  <c r="N20" i="5"/>
  <c r="R20" i="5"/>
  <c r="V20" i="5"/>
  <c r="Z20" i="5"/>
  <c r="B20" i="5"/>
  <c r="G20" i="5"/>
  <c r="K20" i="5"/>
  <c r="O20" i="5"/>
  <c r="S20" i="5"/>
  <c r="W20" i="5"/>
  <c r="AA20" i="5"/>
  <c r="D20" i="5"/>
  <c r="H20" i="5"/>
  <c r="L20" i="5"/>
  <c r="P20" i="5"/>
  <c r="T20" i="5"/>
  <c r="X20" i="5"/>
  <c r="AB20" i="5"/>
  <c r="M20" i="5"/>
  <c r="Q20" i="5"/>
  <c r="E20" i="5"/>
  <c r="U20" i="5"/>
  <c r="F19" i="5"/>
  <c r="AD47" i="5"/>
  <c r="V17" i="5" s="1"/>
  <c r="Y28" i="5"/>
  <c r="X27" i="5"/>
  <c r="M25" i="5"/>
  <c r="E23" i="5"/>
  <c r="Y20" i="5"/>
  <c r="J20" i="5"/>
  <c r="J19" i="5"/>
  <c r="C18" i="5"/>
  <c r="AD18" i="5" s="1"/>
  <c r="G18" i="5"/>
  <c r="K18" i="5"/>
  <c r="O18" i="5"/>
  <c r="S18" i="5"/>
  <c r="W18" i="5"/>
  <c r="AA18" i="5"/>
  <c r="D18" i="5"/>
  <c r="I18" i="5"/>
  <c r="N18" i="5"/>
  <c r="T18" i="5"/>
  <c r="Y18" i="5"/>
  <c r="E18" i="5"/>
  <c r="J18" i="5"/>
  <c r="P18" i="5"/>
  <c r="U18" i="5"/>
  <c r="Z18" i="5"/>
  <c r="F18" i="5"/>
  <c r="L18" i="5"/>
  <c r="Q18" i="5"/>
  <c r="V18" i="5"/>
  <c r="AB18" i="5"/>
  <c r="F10" i="5"/>
  <c r="B8" i="5"/>
  <c r="F8" i="5"/>
  <c r="J8" i="5"/>
  <c r="N8" i="5"/>
  <c r="R8" i="5"/>
  <c r="Z8" i="5"/>
  <c r="E8" i="5"/>
  <c r="K8" i="5"/>
  <c r="P8" i="5"/>
  <c r="U8" i="5"/>
  <c r="AA8" i="5"/>
  <c r="G8" i="5"/>
  <c r="L8" i="5"/>
  <c r="Q8" i="5"/>
  <c r="W8" i="5"/>
  <c r="AB8" i="5"/>
  <c r="C8" i="5"/>
  <c r="H8" i="5"/>
  <c r="M8" i="5"/>
  <c r="S8" i="5"/>
  <c r="X8" i="5"/>
  <c r="I8" i="5"/>
  <c r="O8" i="5"/>
  <c r="T8" i="5"/>
  <c r="J7" i="5"/>
  <c r="B4" i="5"/>
  <c r="J4" i="5"/>
  <c r="N4" i="5"/>
  <c r="R4" i="5"/>
  <c r="V4" i="5"/>
  <c r="Z4" i="5"/>
  <c r="E4" i="5"/>
  <c r="K4" i="5"/>
  <c r="P4" i="5"/>
  <c r="U4" i="5"/>
  <c r="AA4" i="5"/>
  <c r="G4" i="5"/>
  <c r="L4" i="5"/>
  <c r="Q4" i="5"/>
  <c r="W4" i="5"/>
  <c r="AB4" i="5"/>
  <c r="C4" i="5"/>
  <c r="H4" i="5"/>
  <c r="M4" i="5"/>
  <c r="S4" i="5"/>
  <c r="X4" i="5"/>
  <c r="O4" i="5"/>
  <c r="T4" i="5"/>
  <c r="D4" i="5"/>
  <c r="Y4" i="5"/>
  <c r="Y26" i="5"/>
  <c r="Q26" i="5"/>
  <c r="U24" i="5"/>
  <c r="R18" i="5"/>
  <c r="I4" i="5"/>
  <c r="F28" i="5"/>
  <c r="B26" i="5"/>
  <c r="F26" i="5"/>
  <c r="J26" i="5"/>
  <c r="N26" i="5"/>
  <c r="R26" i="5"/>
  <c r="V26" i="5"/>
  <c r="Z26" i="5"/>
  <c r="C26" i="5"/>
  <c r="G26" i="5"/>
  <c r="K26" i="5"/>
  <c r="O26" i="5"/>
  <c r="S26" i="5"/>
  <c r="W26" i="5"/>
  <c r="AA26" i="5"/>
  <c r="B24" i="5"/>
  <c r="F24" i="5"/>
  <c r="J24" i="5"/>
  <c r="N24" i="5"/>
  <c r="R24" i="5"/>
  <c r="V24" i="5"/>
  <c r="Z24" i="5"/>
  <c r="C24" i="5"/>
  <c r="G24" i="5"/>
  <c r="K24" i="5"/>
  <c r="O24" i="5"/>
  <c r="S24" i="5"/>
  <c r="W24" i="5"/>
  <c r="AA24" i="5"/>
  <c r="D24" i="5"/>
  <c r="H24" i="5"/>
  <c r="L24" i="5"/>
  <c r="P24" i="5"/>
  <c r="T24" i="5"/>
  <c r="X24" i="5"/>
  <c r="AB24" i="5"/>
  <c r="AD51" i="5"/>
  <c r="F21" i="5" s="1"/>
  <c r="B21" i="5"/>
  <c r="V15" i="5"/>
  <c r="J14" i="5"/>
  <c r="P13" i="5"/>
  <c r="B12" i="5"/>
  <c r="F12" i="5"/>
  <c r="J12" i="5"/>
  <c r="N12" i="5"/>
  <c r="R12" i="5"/>
  <c r="V12" i="5"/>
  <c r="Z12" i="5"/>
  <c r="E12" i="5"/>
  <c r="K12" i="5"/>
  <c r="P12" i="5"/>
  <c r="U12" i="5"/>
  <c r="AA12" i="5"/>
  <c r="G12" i="5"/>
  <c r="L12" i="5"/>
  <c r="Q12" i="5"/>
  <c r="W12" i="5"/>
  <c r="AB12" i="5"/>
  <c r="C12" i="5"/>
  <c r="M12" i="5"/>
  <c r="X12" i="5"/>
  <c r="D12" i="5"/>
  <c r="O12" i="5"/>
  <c r="Y12" i="5"/>
  <c r="H12" i="5"/>
  <c r="S12" i="5"/>
  <c r="AD40" i="5"/>
  <c r="V8" i="5"/>
  <c r="B5" i="5"/>
  <c r="F5" i="5"/>
  <c r="N5" i="5"/>
  <c r="R5" i="5"/>
  <c r="V5" i="5"/>
  <c r="Z5" i="5"/>
  <c r="D5" i="5"/>
  <c r="I5" i="5"/>
  <c r="O5" i="5"/>
  <c r="T5" i="5"/>
  <c r="Y5" i="5"/>
  <c r="E5" i="5"/>
  <c r="K5" i="5"/>
  <c r="P5" i="5"/>
  <c r="U5" i="5"/>
  <c r="AA5" i="5"/>
  <c r="G5" i="5"/>
  <c r="L5" i="5"/>
  <c r="Q5" i="5"/>
  <c r="W5" i="5"/>
  <c r="AB5" i="5"/>
  <c r="H5" i="5"/>
  <c r="M5" i="5"/>
  <c r="S5" i="5"/>
  <c r="F4" i="5"/>
  <c r="X26" i="5"/>
  <c r="P26" i="5"/>
  <c r="H26" i="5"/>
  <c r="Q24" i="5"/>
  <c r="M18" i="5"/>
  <c r="P21" i="5"/>
  <c r="B19" i="5"/>
  <c r="C16" i="5"/>
  <c r="G16" i="5"/>
  <c r="K16" i="5"/>
  <c r="O16" i="5"/>
  <c r="S16" i="5"/>
  <c r="W16" i="5"/>
  <c r="AA16" i="5"/>
  <c r="D16" i="5"/>
  <c r="H16" i="5"/>
  <c r="L16" i="5"/>
  <c r="P16" i="5"/>
  <c r="T16" i="5"/>
  <c r="X16" i="5"/>
  <c r="AB16" i="5"/>
  <c r="I16" i="5"/>
  <c r="Q16" i="5"/>
  <c r="Y16" i="5"/>
  <c r="B16" i="5"/>
  <c r="J16" i="5"/>
  <c r="R16" i="5"/>
  <c r="Z16" i="5"/>
  <c r="E16" i="5"/>
  <c r="M16" i="5"/>
  <c r="U16" i="5"/>
  <c r="P15" i="5"/>
  <c r="B14" i="5"/>
  <c r="J13" i="5"/>
  <c r="P10" i="5"/>
  <c r="B9" i="5"/>
  <c r="F9" i="5"/>
  <c r="J9" i="5"/>
  <c r="N9" i="5"/>
  <c r="R9" i="5"/>
  <c r="V9" i="5"/>
  <c r="Z9" i="5"/>
  <c r="D9" i="5"/>
  <c r="I9" i="5"/>
  <c r="O9" i="5"/>
  <c r="T9" i="5"/>
  <c r="Y9" i="5"/>
  <c r="E9" i="5"/>
  <c r="K9" i="5"/>
  <c r="P9" i="5"/>
  <c r="U9" i="5"/>
  <c r="AA9" i="5"/>
  <c r="G9" i="5"/>
  <c r="L9" i="5"/>
  <c r="Q9" i="5"/>
  <c r="W9" i="5"/>
  <c r="AB9" i="5"/>
  <c r="C9" i="5"/>
  <c r="X9" i="5"/>
  <c r="H9" i="5"/>
  <c r="M9" i="5"/>
  <c r="U26" i="5"/>
  <c r="M26" i="5"/>
  <c r="E26" i="5"/>
  <c r="M24" i="5"/>
  <c r="H18" i="5"/>
  <c r="N16" i="5"/>
  <c r="T12" i="5"/>
  <c r="Y8" i="5"/>
  <c r="X5" i="5"/>
  <c r="V2" i="5"/>
  <c r="AD19" i="4" l="1"/>
  <c r="AD14" i="5"/>
  <c r="AD16" i="5"/>
  <c r="J22" i="5"/>
  <c r="B10" i="5"/>
  <c r="J10" i="5"/>
  <c r="N10" i="5"/>
  <c r="R10" i="5"/>
  <c r="V10" i="5"/>
  <c r="Z10" i="5"/>
  <c r="C10" i="5"/>
  <c r="H10" i="5"/>
  <c r="M10" i="5"/>
  <c r="S10" i="5"/>
  <c r="X10" i="5"/>
  <c r="D10" i="5"/>
  <c r="I10" i="5"/>
  <c r="T10" i="5"/>
  <c r="Y10" i="5"/>
  <c r="E10" i="5"/>
  <c r="K10" i="5"/>
  <c r="AA10" i="5"/>
  <c r="Q10" i="5"/>
  <c r="AB10" i="5"/>
  <c r="G10" i="5"/>
  <c r="U10" i="5"/>
  <c r="L10" i="5"/>
  <c r="W10" i="5"/>
  <c r="B17" i="5"/>
  <c r="AD23" i="5"/>
  <c r="AD7" i="5"/>
  <c r="C19" i="5"/>
  <c r="AD19" i="5" s="1"/>
  <c r="G19" i="5"/>
  <c r="K19" i="5"/>
  <c r="O19" i="5"/>
  <c r="S19" i="5"/>
  <c r="W19" i="5"/>
  <c r="AA19" i="5"/>
  <c r="H19" i="5"/>
  <c r="M19" i="5"/>
  <c r="R19" i="5"/>
  <c r="X19" i="5"/>
  <c r="D19" i="5"/>
  <c r="I19" i="5"/>
  <c r="N19" i="5"/>
  <c r="T19" i="5"/>
  <c r="Y19" i="5"/>
  <c r="E19" i="5"/>
  <c r="U19" i="5"/>
  <c r="Z19" i="5"/>
  <c r="V19" i="5"/>
  <c r="AB19" i="5"/>
  <c r="L19" i="5"/>
  <c r="Q19" i="5"/>
  <c r="AD22" i="4"/>
  <c r="AD12" i="4"/>
  <c r="AD17" i="4"/>
  <c r="AD18" i="4"/>
  <c r="AD5" i="4"/>
  <c r="B6" i="5"/>
  <c r="F6" i="5"/>
  <c r="J6" i="5"/>
  <c r="N6" i="5"/>
  <c r="R6" i="5"/>
  <c r="V6" i="5"/>
  <c r="Z6" i="5"/>
  <c r="C6" i="5"/>
  <c r="H6" i="5"/>
  <c r="M6" i="5"/>
  <c r="S6" i="5"/>
  <c r="X6" i="5"/>
  <c r="D6" i="5"/>
  <c r="I6" i="5"/>
  <c r="T6" i="5"/>
  <c r="Y6" i="5"/>
  <c r="E6" i="5"/>
  <c r="K6" i="5"/>
  <c r="P6" i="5"/>
  <c r="U6" i="5"/>
  <c r="AA6" i="5"/>
  <c r="W6" i="5"/>
  <c r="G6" i="5"/>
  <c r="AB6" i="5"/>
  <c r="L6" i="5"/>
  <c r="Q6" i="5"/>
  <c r="AD11" i="5"/>
  <c r="AD27" i="4"/>
  <c r="AD9" i="5"/>
  <c r="AD12" i="5"/>
  <c r="AD26" i="5"/>
  <c r="AD4" i="5"/>
  <c r="AD25" i="5"/>
  <c r="AD27" i="5"/>
  <c r="B2" i="5"/>
  <c r="F2" i="5"/>
  <c r="J2" i="5"/>
  <c r="N2" i="5"/>
  <c r="R2" i="5"/>
  <c r="Z2" i="5"/>
  <c r="C2" i="5"/>
  <c r="H2" i="5"/>
  <c r="M2" i="5"/>
  <c r="S2" i="5"/>
  <c r="X2" i="5"/>
  <c r="D2" i="5"/>
  <c r="I2" i="5"/>
  <c r="T2" i="5"/>
  <c r="Y2" i="5"/>
  <c r="E2" i="5"/>
  <c r="K2" i="5"/>
  <c r="P2" i="5"/>
  <c r="U2" i="5"/>
  <c r="AA2" i="5"/>
  <c r="G2" i="5"/>
  <c r="AB2" i="5"/>
  <c r="L2" i="5"/>
  <c r="Q2" i="5"/>
  <c r="W2" i="5"/>
  <c r="AD4" i="4"/>
  <c r="AD9" i="4"/>
  <c r="AD11" i="4"/>
  <c r="AD10" i="4"/>
  <c r="AD15" i="4"/>
  <c r="AD6" i="4"/>
  <c r="O6" i="5"/>
  <c r="AD24" i="4"/>
  <c r="AD24" i="5"/>
  <c r="C17" i="5"/>
  <c r="G17" i="5"/>
  <c r="K17" i="5"/>
  <c r="O17" i="5"/>
  <c r="S17" i="5"/>
  <c r="W17" i="5"/>
  <c r="AA17" i="5"/>
  <c r="D17" i="5"/>
  <c r="E17" i="5"/>
  <c r="J17" i="5"/>
  <c r="P17" i="5"/>
  <c r="U17" i="5"/>
  <c r="Z17" i="5"/>
  <c r="F17" i="5"/>
  <c r="L17" i="5"/>
  <c r="Q17" i="5"/>
  <c r="AB17" i="5"/>
  <c r="H17" i="5"/>
  <c r="M17" i="5"/>
  <c r="R17" i="5"/>
  <c r="X17" i="5"/>
  <c r="N17" i="5"/>
  <c r="T17" i="5"/>
  <c r="Y17" i="5"/>
  <c r="I17" i="5"/>
  <c r="AD20" i="5"/>
  <c r="B22" i="5"/>
  <c r="N22" i="5"/>
  <c r="R22" i="5"/>
  <c r="V22" i="5"/>
  <c r="Z22" i="5"/>
  <c r="C22" i="5"/>
  <c r="G22" i="5"/>
  <c r="K22" i="5"/>
  <c r="O22" i="5"/>
  <c r="S22" i="5"/>
  <c r="W22" i="5"/>
  <c r="AA22" i="5"/>
  <c r="D22" i="5"/>
  <c r="H22" i="5"/>
  <c r="L22" i="5"/>
  <c r="P22" i="5"/>
  <c r="T22" i="5"/>
  <c r="X22" i="5"/>
  <c r="AB22" i="5"/>
  <c r="E22" i="5"/>
  <c r="U22" i="5"/>
  <c r="I22" i="5"/>
  <c r="Y22" i="5"/>
  <c r="M22" i="5"/>
  <c r="Q22" i="5"/>
  <c r="AD8" i="4"/>
  <c r="AD5" i="5"/>
  <c r="N21" i="5"/>
  <c r="R21" i="5"/>
  <c r="V21" i="5"/>
  <c r="Z21" i="5"/>
  <c r="C21" i="5"/>
  <c r="AD21" i="5" s="1"/>
  <c r="G21" i="5"/>
  <c r="K21" i="5"/>
  <c r="O21" i="5"/>
  <c r="S21" i="5"/>
  <c r="W21" i="5"/>
  <c r="AA21" i="5"/>
  <c r="D21" i="5"/>
  <c r="H21" i="5"/>
  <c r="L21" i="5"/>
  <c r="T21" i="5"/>
  <c r="X21" i="5"/>
  <c r="AB21" i="5"/>
  <c r="Q21" i="5"/>
  <c r="E21" i="5"/>
  <c r="U21" i="5"/>
  <c r="I21" i="5"/>
  <c r="Y21" i="5"/>
  <c r="M21" i="5"/>
  <c r="AD8" i="5"/>
  <c r="AD28" i="5"/>
  <c r="O2" i="5"/>
  <c r="O10" i="5"/>
  <c r="AD13" i="4"/>
  <c r="AD2" i="4"/>
  <c r="AD7" i="4"/>
  <c r="AD16" i="4"/>
  <c r="AD3" i="5"/>
  <c r="B13" i="5"/>
  <c r="N13" i="5"/>
  <c r="R13" i="5"/>
  <c r="V13" i="5"/>
  <c r="Z13" i="5"/>
  <c r="D13" i="5"/>
  <c r="I13" i="5"/>
  <c r="O13" i="5"/>
  <c r="T13" i="5"/>
  <c r="Y13" i="5"/>
  <c r="E13" i="5"/>
  <c r="K13" i="5"/>
  <c r="U13" i="5"/>
  <c r="AA13" i="5"/>
  <c r="G13" i="5"/>
  <c r="Q13" i="5"/>
  <c r="AB13" i="5"/>
  <c r="H13" i="5"/>
  <c r="S13" i="5"/>
  <c r="L13" i="5"/>
  <c r="W13" i="5"/>
  <c r="C13" i="5"/>
  <c r="M13" i="5"/>
  <c r="X13" i="5"/>
  <c r="AD14" i="4"/>
  <c r="AD13" i="5" l="1"/>
  <c r="AD22" i="5"/>
  <c r="AD2" i="5"/>
  <c r="AD6" i="5"/>
  <c r="AD17" i="5"/>
  <c r="AD10" i="5"/>
</calcChain>
</file>

<file path=xl/sharedStrings.xml><?xml version="1.0" encoding="utf-8"?>
<sst xmlns="http://schemas.openxmlformats.org/spreadsheetml/2006/main" count="604" uniqueCount="406">
  <si>
    <t>SIN</t>
  </si>
  <si>
    <t>YTW</t>
  </si>
  <si>
    <t>PWOMAD</t>
  </si>
  <si>
    <t>FFTE</t>
  </si>
  <si>
    <t>THALION</t>
  </si>
  <si>
    <t>FFFEDT</t>
  </si>
  <si>
    <t>TWIMINT</t>
  </si>
  <si>
    <t>IOATEREIGNN</t>
  </si>
  <si>
    <t>ONRERLD</t>
  </si>
  <si>
    <t>CHRER</t>
  </si>
  <si>
    <t>ARALORANO</t>
  </si>
  <si>
    <t>ASERDIEL</t>
  </si>
  <si>
    <t>CADEL</t>
  </si>
  <si>
    <t>CEBENOBE</t>
  </si>
  <si>
    <t>CHATARIO</t>
  </si>
  <si>
    <t>CIMBECA</t>
  </si>
  <si>
    <t>COSELUN</t>
  </si>
  <si>
    <t>DEBRERE</t>
  </si>
  <si>
    <t>DENCA</t>
  </si>
  <si>
    <t>DETADE</t>
  </si>
  <si>
    <t>DIARA</t>
  </si>
  <si>
    <t>DIMERAR</t>
  </si>
  <si>
    <t>DONTOCEBENIR</t>
  </si>
  <si>
    <t>EGONA</t>
  </si>
  <si>
    <t>EGUENDACUE</t>
  </si>
  <si>
    <t>ELAR</t>
  </si>
  <si>
    <t>EMIRAR</t>
  </si>
  <si>
    <t>ESTALENTEN</t>
  </si>
  <si>
    <t>FIARAR</t>
  </si>
  <si>
    <t>HALUESO</t>
  </si>
  <si>
    <t>HIAZOR</t>
  </si>
  <si>
    <t>HOFIADER</t>
  </si>
  <si>
    <t>HOMA</t>
  </si>
  <si>
    <t>ITROCE</t>
  </si>
  <si>
    <t>MANTIN</t>
  </si>
  <si>
    <t>MIADENDERA</t>
  </si>
  <si>
    <t>MIRAL</t>
  </si>
  <si>
    <t>MODESO</t>
  </si>
  <si>
    <t>NABIA</t>
  </si>
  <si>
    <t>NIECHANDELIO</t>
  </si>
  <si>
    <t>OTOMO</t>
  </si>
  <si>
    <t>PADIN</t>
  </si>
  <si>
    <t>PESPERUANGO</t>
  </si>
  <si>
    <t>PODIEL</t>
  </si>
  <si>
    <t>POSISUCUEXIMIO</t>
  </si>
  <si>
    <t>QUECOMICILLERIO</t>
  </si>
  <si>
    <t>QUISEROSE</t>
  </si>
  <si>
    <t>QUEMUYA</t>
  </si>
  <si>
    <t>SELIGRE</t>
  </si>
  <si>
    <t>SIGRACIL</t>
  </si>
  <si>
    <t>TALTO</t>
  </si>
  <si>
    <t>TENTO</t>
  </si>
  <si>
    <t>TERAL</t>
  </si>
  <si>
    <t>TODESUL</t>
  </si>
  <si>
    <t>TONTEL</t>
  </si>
  <si>
    <t>YANEMACUN</t>
  </si>
  <si>
    <t>YOBALE</t>
  </si>
  <si>
    <t>YOMARIR</t>
  </si>
  <si>
    <t>YUNTENA</t>
  </si>
  <si>
    <t>A</t>
  </si>
  <si>
    <t>BA</t>
  </si>
  <si>
    <t>CA</t>
  </si>
  <si>
    <t>DA</t>
  </si>
  <si>
    <t>E</t>
  </si>
  <si>
    <t>FA</t>
  </si>
  <si>
    <t>GA</t>
  </si>
  <si>
    <t>HA</t>
  </si>
  <si>
    <t>I</t>
  </si>
  <si>
    <t>JA</t>
  </si>
  <si>
    <t>LA</t>
  </si>
  <si>
    <t>MA</t>
  </si>
  <si>
    <t>NA</t>
  </si>
  <si>
    <t>O</t>
  </si>
  <si>
    <t>PA</t>
  </si>
  <si>
    <t>QUE</t>
  </si>
  <si>
    <t>RA</t>
  </si>
  <si>
    <t>SA</t>
  </si>
  <si>
    <t>TA</t>
  </si>
  <si>
    <t>UA</t>
  </si>
  <si>
    <t>VA</t>
  </si>
  <si>
    <t>XA</t>
  </si>
  <si>
    <t>YA</t>
  </si>
  <si>
    <t>ZA</t>
  </si>
  <si>
    <t>AB</t>
  </si>
  <si>
    <t>BE</t>
  </si>
  <si>
    <t>CE</t>
  </si>
  <si>
    <t>DE</t>
  </si>
  <si>
    <t>EL</t>
  </si>
  <si>
    <t>FE</t>
  </si>
  <si>
    <t>GE</t>
  </si>
  <si>
    <t>HE</t>
  </si>
  <si>
    <t>IA</t>
  </si>
  <si>
    <t>JE</t>
  </si>
  <si>
    <t>LE</t>
  </si>
  <si>
    <t>ME</t>
  </si>
  <si>
    <t>NE</t>
  </si>
  <si>
    <t>OL</t>
  </si>
  <si>
    <t>PE</t>
  </si>
  <si>
    <t>QUI</t>
  </si>
  <si>
    <t>RE</t>
  </si>
  <si>
    <t>SE</t>
  </si>
  <si>
    <t>TE</t>
  </si>
  <si>
    <t>UE</t>
  </si>
  <si>
    <t>VE</t>
  </si>
  <si>
    <t>XE</t>
  </si>
  <si>
    <t>YE</t>
  </si>
  <si>
    <t>ZO</t>
  </si>
  <si>
    <t>AD</t>
  </si>
  <si>
    <t>BI</t>
  </si>
  <si>
    <t>CI</t>
  </si>
  <si>
    <t>DI</t>
  </si>
  <si>
    <t>ER</t>
  </si>
  <si>
    <t>FI</t>
  </si>
  <si>
    <t>GUE</t>
  </si>
  <si>
    <t>HI</t>
  </si>
  <si>
    <t>IE</t>
  </si>
  <si>
    <t>JI</t>
  </si>
  <si>
    <t>LI</t>
  </si>
  <si>
    <t>MI</t>
  </si>
  <si>
    <t>NI</t>
  </si>
  <si>
    <t>OR</t>
  </si>
  <si>
    <t>PI</t>
  </si>
  <si>
    <t>RI</t>
  </si>
  <si>
    <t>SI</t>
  </si>
  <si>
    <t>TI</t>
  </si>
  <si>
    <t>UO</t>
  </si>
  <si>
    <t>VI</t>
  </si>
  <si>
    <t>XI</t>
  </si>
  <si>
    <t>YI</t>
  </si>
  <si>
    <t>ZU</t>
  </si>
  <si>
    <t>AL</t>
  </si>
  <si>
    <t>BO</t>
  </si>
  <si>
    <t>CO</t>
  </si>
  <si>
    <t>DO</t>
  </si>
  <si>
    <t>ES</t>
  </si>
  <si>
    <t>FO</t>
  </si>
  <si>
    <t>GI</t>
  </si>
  <si>
    <t>HO</t>
  </si>
  <si>
    <t>IO</t>
  </si>
  <si>
    <t>JO</t>
  </si>
  <si>
    <t>LO</t>
  </si>
  <si>
    <t>MO</t>
  </si>
  <si>
    <t>NO</t>
  </si>
  <si>
    <t>OS</t>
  </si>
  <si>
    <t>PO</t>
  </si>
  <si>
    <t>RO</t>
  </si>
  <si>
    <t>SO</t>
  </si>
  <si>
    <t>TO</t>
  </si>
  <si>
    <t>UI</t>
  </si>
  <si>
    <t>VO</t>
  </si>
  <si>
    <t>YO</t>
  </si>
  <si>
    <t>AR</t>
  </si>
  <si>
    <t>BU</t>
  </si>
  <si>
    <t>CU</t>
  </si>
  <si>
    <t>DU</t>
  </si>
  <si>
    <t>EN</t>
  </si>
  <si>
    <t>FU</t>
  </si>
  <si>
    <t>GUI</t>
  </si>
  <si>
    <t>HU</t>
  </si>
  <si>
    <t>IU</t>
  </si>
  <si>
    <t>JU</t>
  </si>
  <si>
    <t>LU</t>
  </si>
  <si>
    <t>MU</t>
  </si>
  <si>
    <t>NU</t>
  </si>
  <si>
    <t>ON</t>
  </si>
  <si>
    <t>PU</t>
  </si>
  <si>
    <t>RU</t>
  </si>
  <si>
    <t>SU</t>
  </si>
  <si>
    <t>TU</t>
  </si>
  <si>
    <t>UL</t>
  </si>
  <si>
    <t>VU</t>
  </si>
  <si>
    <t>YU</t>
  </si>
  <si>
    <t>AS</t>
  </si>
  <si>
    <t>BRA</t>
  </si>
  <si>
    <t>CRA</t>
  </si>
  <si>
    <t>DRA</t>
  </si>
  <si>
    <t>EM</t>
  </si>
  <si>
    <t>FRA</t>
  </si>
  <si>
    <t>GO</t>
  </si>
  <si>
    <t>IR</t>
  </si>
  <si>
    <t>JAN</t>
  </si>
  <si>
    <t>LLA</t>
  </si>
  <si>
    <t>MAN</t>
  </si>
  <si>
    <t>OM</t>
  </si>
  <si>
    <t>PRA</t>
  </si>
  <si>
    <t>RAS</t>
  </si>
  <si>
    <t>SAS</t>
  </si>
  <si>
    <t>TRA</t>
  </si>
  <si>
    <t>UN</t>
  </si>
  <si>
    <t>VAS</t>
  </si>
  <si>
    <t>AN</t>
  </si>
  <si>
    <t>BRE</t>
  </si>
  <si>
    <t>CRE</t>
  </si>
  <si>
    <t>DRE</t>
  </si>
  <si>
    <t>EI</t>
  </si>
  <si>
    <t>FRE</t>
  </si>
  <si>
    <t>GU</t>
  </si>
  <si>
    <t>IS</t>
  </si>
  <si>
    <t>JEN</t>
  </si>
  <si>
    <t>LLE</t>
  </si>
  <si>
    <t>MEN</t>
  </si>
  <si>
    <t>OI</t>
  </si>
  <si>
    <t>PRE</t>
  </si>
  <si>
    <t>RES</t>
  </si>
  <si>
    <t>SES</t>
  </si>
  <si>
    <t>TRE</t>
  </si>
  <si>
    <t>US</t>
  </si>
  <si>
    <t>VES</t>
  </si>
  <si>
    <t>AM</t>
  </si>
  <si>
    <t>BRI</t>
  </si>
  <si>
    <t>CRI</t>
  </si>
  <si>
    <t>DRI</t>
  </si>
  <si>
    <t>EU</t>
  </si>
  <si>
    <t>FRI</t>
  </si>
  <si>
    <t>GRA</t>
  </si>
  <si>
    <t>IN</t>
  </si>
  <si>
    <t>JIN</t>
  </si>
  <si>
    <t>LLI</t>
  </si>
  <si>
    <t>MIN</t>
  </si>
  <si>
    <t>OU</t>
  </si>
  <si>
    <t>PRI</t>
  </si>
  <si>
    <t>RIS</t>
  </si>
  <si>
    <t>SIS</t>
  </si>
  <si>
    <t>TRI</t>
  </si>
  <si>
    <t>VIS</t>
  </si>
  <si>
    <t>AI</t>
  </si>
  <si>
    <t>BRO</t>
  </si>
  <si>
    <t>CRO</t>
  </si>
  <si>
    <t>DRO</t>
  </si>
  <si>
    <t>FRO</t>
  </si>
  <si>
    <t>GRE</t>
  </si>
  <si>
    <t>IM</t>
  </si>
  <si>
    <t>JON</t>
  </si>
  <si>
    <t>LLO</t>
  </si>
  <si>
    <t>MON</t>
  </si>
  <si>
    <t>PRO</t>
  </si>
  <si>
    <t>ROS</t>
  </si>
  <si>
    <t>SOS</t>
  </si>
  <si>
    <t>TRO</t>
  </si>
  <si>
    <t>VOS</t>
  </si>
  <si>
    <t>AU</t>
  </si>
  <si>
    <t>BRU</t>
  </si>
  <si>
    <t>CRU</t>
  </si>
  <si>
    <t>DRU</t>
  </si>
  <si>
    <t>FRU</t>
  </si>
  <si>
    <t>GRI</t>
  </si>
  <si>
    <t>JUN</t>
  </si>
  <si>
    <t>LLU</t>
  </si>
  <si>
    <t>MUN</t>
  </si>
  <si>
    <t>PRU</t>
  </si>
  <si>
    <t>RUS</t>
  </si>
  <si>
    <t>SUS</t>
  </si>
  <si>
    <t>TRU</t>
  </si>
  <si>
    <t>VUS</t>
  </si>
  <si>
    <t>BLA</t>
  </si>
  <si>
    <t>CLA</t>
  </si>
  <si>
    <t>DION</t>
  </si>
  <si>
    <t>FLA</t>
  </si>
  <si>
    <t>GRO</t>
  </si>
  <si>
    <t>JAS</t>
  </si>
  <si>
    <t>LOR</t>
  </si>
  <si>
    <t>MAS</t>
  </si>
  <si>
    <t>PLA</t>
  </si>
  <si>
    <t>RAN</t>
  </si>
  <si>
    <t>SAL</t>
  </si>
  <si>
    <t>TLA</t>
  </si>
  <si>
    <t>BLE</t>
  </si>
  <si>
    <t>CLE</t>
  </si>
  <si>
    <t>DRAS</t>
  </si>
  <si>
    <t>FLE</t>
  </si>
  <si>
    <t>GRU</t>
  </si>
  <si>
    <t>JES</t>
  </si>
  <si>
    <t>LOS</t>
  </si>
  <si>
    <t>MES</t>
  </si>
  <si>
    <t>PLE</t>
  </si>
  <si>
    <t>REN</t>
  </si>
  <si>
    <t>SEL</t>
  </si>
  <si>
    <t>TLE</t>
  </si>
  <si>
    <t>BLI</t>
  </si>
  <si>
    <t>CLI</t>
  </si>
  <si>
    <t>DRES</t>
  </si>
  <si>
    <t>FLI</t>
  </si>
  <si>
    <t>GLA</t>
  </si>
  <si>
    <t>JIS</t>
  </si>
  <si>
    <t>LON</t>
  </si>
  <si>
    <t>MIS</t>
  </si>
  <si>
    <t>PLI</t>
  </si>
  <si>
    <t>RIN</t>
  </si>
  <si>
    <t>SIL</t>
  </si>
  <si>
    <t>TLI</t>
  </si>
  <si>
    <t>BLO</t>
  </si>
  <si>
    <t>CLO</t>
  </si>
  <si>
    <t>DRIS</t>
  </si>
  <si>
    <t>FLO</t>
  </si>
  <si>
    <t>GLE</t>
  </si>
  <si>
    <t>JOS</t>
  </si>
  <si>
    <t>MOS</t>
  </si>
  <si>
    <t>PLO</t>
  </si>
  <si>
    <t>RON</t>
  </si>
  <si>
    <t>SOL</t>
  </si>
  <si>
    <t>TLO</t>
  </si>
  <si>
    <t>BLU</t>
  </si>
  <si>
    <t>CLU</t>
  </si>
  <si>
    <t>DROS</t>
  </si>
  <si>
    <t>FLU</t>
  </si>
  <si>
    <t>GLI</t>
  </si>
  <si>
    <t>JUS</t>
  </si>
  <si>
    <t>MUS</t>
  </si>
  <si>
    <t>PLU</t>
  </si>
  <si>
    <t>RUN</t>
  </si>
  <si>
    <t>SUL</t>
  </si>
  <si>
    <t>TLU</t>
  </si>
  <si>
    <t>BION</t>
  </si>
  <si>
    <t>CION</t>
  </si>
  <si>
    <t>DRUS</t>
  </si>
  <si>
    <t>FRAS</t>
  </si>
  <si>
    <t>GLO</t>
  </si>
  <si>
    <t>MAL</t>
  </si>
  <si>
    <t>PLAS</t>
  </si>
  <si>
    <t>SAR</t>
  </si>
  <si>
    <t>TRAS</t>
  </si>
  <si>
    <t>BRAS</t>
  </si>
  <si>
    <t>CRAS</t>
  </si>
  <si>
    <t>FRES</t>
  </si>
  <si>
    <t>GLU</t>
  </si>
  <si>
    <t>MEL</t>
  </si>
  <si>
    <t>PLES</t>
  </si>
  <si>
    <t>SER</t>
  </si>
  <si>
    <t>TRES</t>
  </si>
  <si>
    <t>BRAL</t>
  </si>
  <si>
    <t>CRAL</t>
  </si>
  <si>
    <t>FRIS</t>
  </si>
  <si>
    <t>MIL</t>
  </si>
  <si>
    <t>PRAS</t>
  </si>
  <si>
    <t>SIR</t>
  </si>
  <si>
    <t>TRIS</t>
  </si>
  <si>
    <t>BRES</t>
  </si>
  <si>
    <t>CRES</t>
  </si>
  <si>
    <t>FROS</t>
  </si>
  <si>
    <t>MOL</t>
  </si>
  <si>
    <t>PRES</t>
  </si>
  <si>
    <t>SOR</t>
  </si>
  <si>
    <t>TROS</t>
  </si>
  <si>
    <t>BREL</t>
  </si>
  <si>
    <t>CREL</t>
  </si>
  <si>
    <t>FRUS</t>
  </si>
  <si>
    <t>MUL</t>
  </si>
  <si>
    <t>PRIS</t>
  </si>
  <si>
    <t>SUR</t>
  </si>
  <si>
    <t>TRUS</t>
  </si>
  <si>
    <t>BRIS</t>
  </si>
  <si>
    <t>CHA</t>
  </si>
  <si>
    <t>FLAS</t>
  </si>
  <si>
    <t>MAR</t>
  </si>
  <si>
    <t>SAN</t>
  </si>
  <si>
    <t>BRIL</t>
  </si>
  <si>
    <t>CHE</t>
  </si>
  <si>
    <t>FLES</t>
  </si>
  <si>
    <t>MER</t>
  </si>
  <si>
    <t>SEN</t>
  </si>
  <si>
    <t>BROS</t>
  </si>
  <si>
    <t>CHI</t>
  </si>
  <si>
    <t>FLIS</t>
  </si>
  <si>
    <t>MIR</t>
  </si>
  <si>
    <t>BROL</t>
  </si>
  <si>
    <t>CHO</t>
  </si>
  <si>
    <t>FLOS</t>
  </si>
  <si>
    <t>MOR</t>
  </si>
  <si>
    <t>SON</t>
  </si>
  <si>
    <t>CHU</t>
  </si>
  <si>
    <t>FLUS</t>
  </si>
  <si>
    <t>MUR</t>
  </si>
  <si>
    <t>SUN</t>
  </si>
  <si>
    <t>CIA</t>
  </si>
  <si>
    <t>B</t>
  </si>
  <si>
    <t>C</t>
  </si>
  <si>
    <t>D</t>
  </si>
  <si>
    <t>F</t>
  </si>
  <si>
    <t>G</t>
  </si>
  <si>
    <t>H</t>
  </si>
  <si>
    <t>J</t>
  </si>
  <si>
    <t>K</t>
  </si>
  <si>
    <t>L</t>
  </si>
  <si>
    <t>M</t>
  </si>
  <si>
    <t>N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</si>
  <si>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</si>
  <si>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</si>
  <si>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</si>
  <si>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</si>
  <si>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</si>
  <si>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</si>
  <si>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</si>
  <si>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</si>
  <si>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</si>
  <si>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</si>
  <si>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</si>
  <si>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esp</t>
  </si>
  <si>
    <t>largo medio de las palabras</t>
  </si>
  <si>
    <t>letras</t>
  </si>
  <si>
    <t>ponderacion</t>
  </si>
  <si>
    <t>matriz tomada sobre</t>
  </si>
  <si>
    <t>inciales y finales sobre</t>
  </si>
  <si>
    <t>suma</t>
  </si>
  <si>
    <t>suma1</t>
  </si>
  <si>
    <t>ajute de redondeo</t>
  </si>
  <si>
    <t>Frecuencias tomadas del Vocabulario Común Castellano, Víctor García 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</si>
</sst>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0</xdr:row>
          <xdr:rowOff>38100</xdr:rowOff>
        </xdr:from>
        <xdr:to>
          <xdr:col>3</xdr:col>
          <xdr:colOff>942975</xdr:colOff>
          <xdr:row>1</xdr:row>
          <xdr:rowOff>161925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UY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Español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</xdr:row>
          <xdr:rowOff>19050</xdr:rowOff>
        </xdr:from>
        <xdr:to>
          <xdr:col>3</xdr:col>
          <xdr:colOff>952500</xdr:colOff>
          <xdr:row>3</xdr:row>
          <xdr:rowOff>152400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UY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Inglés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0</xdr:row>
          <xdr:rowOff>47625</xdr:rowOff>
        </xdr:from>
        <xdr:to>
          <xdr:col>1</xdr:col>
          <xdr:colOff>962025</xdr:colOff>
          <xdr:row>1</xdr:row>
          <xdr:rowOff>171450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UY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Inventar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9"/>
  <sheetViews>
    <sheetView tabSelected="1" workbookViewId="0">
      <selection activeCell="D13" sqref="D13"/>
    </sheetView>
  </sheetViews>
  <sheetFormatPr baseColWidth="10" defaultRowHeight="12.75" x14ac:dyDescent="0.2"/>
  <cols>
    <col min="1" max="1" width="27.28515625" customWidth="1"/>
    <col min="2" max="2" width="16.28515625" customWidth="1"/>
    <col min="3" max="3" width="17.28515625" customWidth="1"/>
    <col min="4" max="4" width="19" customWidth="1"/>
    <col min="5" max="5" width="10.7109375" customWidth="1"/>
  </cols>
  <sheetData>
    <row r="1" spans="1:1" ht="20.100000000000001" customHeight="1" x14ac:dyDescent="0.25">
      <c r="A1" s="4" t="s">
        <v>0</v>
      </c>
    </row>
    <row r="2" spans="1:1" ht="20.100000000000001" customHeight="1" x14ac:dyDescent="0.25">
      <c r="A2" s="4" t="s">
        <v>1</v>
      </c>
    </row>
    <row r="3" spans="1:1" ht="20.100000000000001" customHeight="1" x14ac:dyDescent="0.25">
      <c r="A3" s="4" t="s">
        <v>2</v>
      </c>
    </row>
    <row r="4" spans="1:1" ht="20.100000000000001" customHeight="1" x14ac:dyDescent="0.25">
      <c r="A4" s="4" t="s">
        <v>3</v>
      </c>
    </row>
    <row r="5" spans="1:1" ht="20.100000000000001" customHeight="1" x14ac:dyDescent="0.25">
      <c r="A5" s="4" t="s">
        <v>4</v>
      </c>
    </row>
    <row r="6" spans="1:1" ht="20.100000000000001" customHeight="1" x14ac:dyDescent="0.25">
      <c r="A6" s="4" t="s">
        <v>5</v>
      </c>
    </row>
    <row r="7" spans="1:1" ht="20.100000000000001" customHeight="1" x14ac:dyDescent="0.25">
      <c r="A7" s="4" t="s">
        <v>6</v>
      </c>
    </row>
    <row r="8" spans="1:1" ht="20.100000000000001" customHeight="1" x14ac:dyDescent="0.25">
      <c r="A8" s="4" t="s">
        <v>7</v>
      </c>
    </row>
    <row r="9" spans="1:1" ht="20.100000000000001" customHeight="1" x14ac:dyDescent="0.25">
      <c r="A9" s="4" t="s">
        <v>8</v>
      </c>
    </row>
    <row r="10" spans="1:1" ht="20.100000000000001" customHeight="1" x14ac:dyDescent="0.25">
      <c r="A10" s="4" t="s">
        <v>9</v>
      </c>
    </row>
    <row r="11" spans="1:1" ht="20.100000000000001" customHeight="1" x14ac:dyDescent="0.2">
      <c r="A11" s="3"/>
    </row>
    <row r="12" spans="1:1" ht="20.100000000000001" customHeight="1" x14ac:dyDescent="0.2">
      <c r="A12" s="3"/>
    </row>
    <row r="13" spans="1:1" ht="20.100000000000001" customHeight="1" x14ac:dyDescent="0.2">
      <c r="A13" s="3"/>
    </row>
    <row r="14" spans="1:1" ht="20.100000000000001" customHeight="1" x14ac:dyDescent="0.2">
      <c r="A14" s="3"/>
    </row>
    <row r="15" spans="1:1" ht="20.100000000000001" customHeight="1" x14ac:dyDescent="0.2">
      <c r="A15" s="3"/>
    </row>
    <row r="16" spans="1:1" ht="20.100000000000001" customHeight="1" x14ac:dyDescent="0.2">
      <c r="A16" s="3"/>
    </row>
    <row r="17" spans="1:1" ht="20.100000000000001" customHeight="1" x14ac:dyDescent="0.2">
      <c r="A17" s="3"/>
    </row>
    <row r="18" spans="1:1" ht="15" x14ac:dyDescent="0.2">
      <c r="A18" s="3"/>
    </row>
    <row r="19" spans="1:1" ht="15" x14ac:dyDescent="0.2">
      <c r="A19" s="3"/>
    </row>
  </sheetData>
  <printOptions gridLines="1" gridLinesSet="0"/>
  <pageMargins left="0.75" right="0.75" top="1" bottom="1" header="0.511811024" footer="0.511811024"/>
  <pageSetup orientation="portrait" horizontalDpi="360" verticalDpi="360" r:id="rId1"/>
  <headerFooter alignWithMargins="0">
    <oddHeader>&amp;A</oddHeader>
    <oddFooter>Página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0]!espanol">
                <anchor moveWithCells="1" sizeWithCells="1">
                  <from>
                    <xdr:col>3</xdr:col>
                    <xdr:colOff>28575</xdr:colOff>
                    <xdr:row>0</xdr:row>
                    <xdr:rowOff>38100</xdr:rowOff>
                  </from>
                  <to>
                    <xdr:col>3</xdr:col>
                    <xdr:colOff>942975</xdr:colOff>
                    <xdr:row>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Line="0" autoPict="0" macro="[0]!ingles">
                <anchor moveWithCells="1" sizeWithCells="1">
                  <from>
                    <xdr:col>3</xdr:col>
                    <xdr:colOff>38100</xdr:colOff>
                    <xdr:row>2</xdr:row>
                    <xdr:rowOff>19050</xdr:rowOff>
                  </from>
                  <to>
                    <xdr:col>3</xdr:col>
                    <xdr:colOff>952500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Line="0" autoPict="0" macro="[0]!crear">
                <anchor moveWithCells="1" sizeWithCells="1">
                  <from>
                    <xdr:col>1</xdr:col>
                    <xdr:colOff>57150</xdr:colOff>
                    <xdr:row>0</xdr:row>
                    <xdr:rowOff>47625</xdr:rowOff>
                  </from>
                  <to>
                    <xdr:col>1</xdr:col>
                    <xdr:colOff>962025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opLeftCell="A40" workbookViewId="0">
      <selection activeCell="D38" sqref="D38"/>
    </sheetView>
  </sheetViews>
  <sheetFormatPr baseColWidth="10" defaultRowHeight="12.75" x14ac:dyDescent="0.2"/>
  <cols>
    <col min="1" max="1" width="16.85546875" customWidth="1"/>
    <col min="2" max="2" width="17.28515625" customWidth="1"/>
  </cols>
  <sheetData>
    <row r="1" spans="1:1" x14ac:dyDescent="0.2">
      <c r="A1" t="s">
        <v>10</v>
      </c>
    </row>
    <row r="2" spans="1:1" x14ac:dyDescent="0.2">
      <c r="A2" t="s">
        <v>11</v>
      </c>
    </row>
    <row r="3" spans="1:1" x14ac:dyDescent="0.2">
      <c r="A3" t="s">
        <v>12</v>
      </c>
    </row>
    <row r="4" spans="1:1" x14ac:dyDescent="0.2">
      <c r="A4" t="s">
        <v>13</v>
      </c>
    </row>
    <row r="5" spans="1:1" x14ac:dyDescent="0.2">
      <c r="A5" t="s">
        <v>14</v>
      </c>
    </row>
    <row r="6" spans="1:1" x14ac:dyDescent="0.2">
      <c r="A6" t="s">
        <v>15</v>
      </c>
    </row>
    <row r="7" spans="1:1" x14ac:dyDescent="0.2">
      <c r="A7" t="s">
        <v>16</v>
      </c>
    </row>
    <row r="8" spans="1:1" x14ac:dyDescent="0.2">
      <c r="A8" t="s">
        <v>17</v>
      </c>
    </row>
    <row r="9" spans="1:1" x14ac:dyDescent="0.2">
      <c r="A9" t="s">
        <v>18</v>
      </c>
    </row>
    <row r="10" spans="1:1" x14ac:dyDescent="0.2">
      <c r="A10" t="s">
        <v>19</v>
      </c>
    </row>
    <row r="11" spans="1:1" x14ac:dyDescent="0.2">
      <c r="A11" t="s">
        <v>20</v>
      </c>
    </row>
    <row r="12" spans="1:1" x14ac:dyDescent="0.2">
      <c r="A12" t="s">
        <v>21</v>
      </c>
    </row>
    <row r="13" spans="1:1" x14ac:dyDescent="0.2">
      <c r="A13" t="s">
        <v>22</v>
      </c>
    </row>
    <row r="14" spans="1:1" x14ac:dyDescent="0.2">
      <c r="A14" t="s">
        <v>23</v>
      </c>
    </row>
    <row r="15" spans="1:1" x14ac:dyDescent="0.2">
      <c r="A15" t="s">
        <v>24</v>
      </c>
    </row>
    <row r="16" spans="1:1" x14ac:dyDescent="0.2">
      <c r="A16" t="s">
        <v>25</v>
      </c>
    </row>
    <row r="17" spans="1:1" x14ac:dyDescent="0.2">
      <c r="A17" t="s">
        <v>26</v>
      </c>
    </row>
    <row r="18" spans="1:1" x14ac:dyDescent="0.2">
      <c r="A18" t="s">
        <v>27</v>
      </c>
    </row>
    <row r="19" spans="1:1" x14ac:dyDescent="0.2">
      <c r="A19" t="s">
        <v>28</v>
      </c>
    </row>
    <row r="20" spans="1:1" x14ac:dyDescent="0.2">
      <c r="A20" t="s">
        <v>29</v>
      </c>
    </row>
    <row r="21" spans="1:1" x14ac:dyDescent="0.2">
      <c r="A21" t="s">
        <v>30</v>
      </c>
    </row>
    <row r="22" spans="1:1" x14ac:dyDescent="0.2">
      <c r="A22" t="s">
        <v>31</v>
      </c>
    </row>
    <row r="23" spans="1:1" x14ac:dyDescent="0.2">
      <c r="A23" t="s">
        <v>32</v>
      </c>
    </row>
    <row r="24" spans="1:1" x14ac:dyDescent="0.2">
      <c r="A24" t="s">
        <v>33</v>
      </c>
    </row>
    <row r="25" spans="1:1" x14ac:dyDescent="0.2">
      <c r="A25" t="s">
        <v>34</v>
      </c>
    </row>
    <row r="26" spans="1:1" x14ac:dyDescent="0.2">
      <c r="A26" t="s">
        <v>35</v>
      </c>
    </row>
    <row r="27" spans="1:1" x14ac:dyDescent="0.2">
      <c r="A27" t="s">
        <v>36</v>
      </c>
    </row>
    <row r="28" spans="1:1" x14ac:dyDescent="0.2">
      <c r="A28" t="s">
        <v>37</v>
      </c>
    </row>
    <row r="29" spans="1:1" x14ac:dyDescent="0.2">
      <c r="A29" t="s">
        <v>38</v>
      </c>
    </row>
    <row r="30" spans="1:1" x14ac:dyDescent="0.2">
      <c r="A30" t="s">
        <v>39</v>
      </c>
    </row>
    <row r="31" spans="1:1" x14ac:dyDescent="0.2">
      <c r="A31" t="s">
        <v>40</v>
      </c>
    </row>
    <row r="32" spans="1:1" x14ac:dyDescent="0.2">
      <c r="A32" t="s">
        <v>41</v>
      </c>
    </row>
    <row r="33" spans="1:1" x14ac:dyDescent="0.2">
      <c r="A33" t="s">
        <v>42</v>
      </c>
    </row>
    <row r="34" spans="1:1" x14ac:dyDescent="0.2">
      <c r="A34" t="s">
        <v>43</v>
      </c>
    </row>
    <row r="35" spans="1:1" x14ac:dyDescent="0.2">
      <c r="A35" t="s">
        <v>44</v>
      </c>
    </row>
    <row r="36" spans="1:1" x14ac:dyDescent="0.2">
      <c r="A36" t="s">
        <v>45</v>
      </c>
    </row>
    <row r="37" spans="1:1" x14ac:dyDescent="0.2">
      <c r="A37" t="s">
        <v>46</v>
      </c>
    </row>
    <row r="38" spans="1:1" x14ac:dyDescent="0.2">
      <c r="A38" t="s">
        <v>47</v>
      </c>
    </row>
    <row r="39" spans="1:1" x14ac:dyDescent="0.2">
      <c r="A39" t="s">
        <v>48</v>
      </c>
    </row>
    <row r="40" spans="1:1" x14ac:dyDescent="0.2">
      <c r="A40" t="s">
        <v>49</v>
      </c>
    </row>
    <row r="41" spans="1:1" x14ac:dyDescent="0.2">
      <c r="A41" t="s">
        <v>50</v>
      </c>
    </row>
    <row r="42" spans="1:1" x14ac:dyDescent="0.2">
      <c r="A42" t="s">
        <v>51</v>
      </c>
    </row>
    <row r="43" spans="1:1" x14ac:dyDescent="0.2">
      <c r="A43" t="s">
        <v>52</v>
      </c>
    </row>
    <row r="44" spans="1:1" x14ac:dyDescent="0.2">
      <c r="A44" t="s">
        <v>53</v>
      </c>
    </row>
    <row r="45" spans="1:1" x14ac:dyDescent="0.2">
      <c r="A45" t="s">
        <v>54</v>
      </c>
    </row>
    <row r="46" spans="1:1" x14ac:dyDescent="0.2">
      <c r="A46" t="s">
        <v>55</v>
      </c>
    </row>
    <row r="47" spans="1:1" x14ac:dyDescent="0.2">
      <c r="A47" t="s">
        <v>56</v>
      </c>
    </row>
    <row r="48" spans="1:1" x14ac:dyDescent="0.2">
      <c r="A48" t="s">
        <v>57</v>
      </c>
    </row>
    <row r="49" spans="1:1" x14ac:dyDescent="0.2">
      <c r="A49" t="s">
        <v>58</v>
      </c>
    </row>
  </sheetData>
  <printOptions gridLines="1"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workbookViewId="0">
      <selection activeCell="AA2" sqref="AA2"/>
    </sheetView>
  </sheetViews>
  <sheetFormatPr baseColWidth="10" defaultRowHeight="12.75" x14ac:dyDescent="0.2"/>
  <cols>
    <col min="1" max="26" width="5.7109375" customWidth="1"/>
  </cols>
  <sheetData>
    <row r="1" spans="1:27" x14ac:dyDescent="0.2">
      <c r="A1">
        <f>ROWS(A2:A11)</f>
        <v>10</v>
      </c>
      <c r="B1">
        <f>ROWS(B2:B25)</f>
        <v>24</v>
      </c>
      <c r="C1">
        <f>ROWS(C2:C27)</f>
        <v>26</v>
      </c>
      <c r="D1">
        <f>ROWS(D2:D17)</f>
        <v>16</v>
      </c>
      <c r="E1">
        <f>ROWS(E2:E9)</f>
        <v>8</v>
      </c>
      <c r="F1">
        <f>ROWS(F2:F26)</f>
        <v>25</v>
      </c>
      <c r="G1">
        <f>ROWS(G2:G18)</f>
        <v>17</v>
      </c>
      <c r="H1">
        <f>ROWS(H2:H6)</f>
        <v>5</v>
      </c>
      <c r="I1">
        <f>ROWS(I2:I10)</f>
        <v>9</v>
      </c>
      <c r="J1">
        <f>ROWS(J2:J16)</f>
        <v>15</v>
      </c>
      <c r="K1">
        <v>0</v>
      </c>
      <c r="L1">
        <f>ROWS(L2:L14)</f>
        <v>13</v>
      </c>
      <c r="M1">
        <f>ROWS(M2:M26)</f>
        <v>25</v>
      </c>
      <c r="N1">
        <f>ROWS(N2:N6)</f>
        <v>5</v>
      </c>
      <c r="O1">
        <f>ROWS(O2:O9)</f>
        <v>8</v>
      </c>
      <c r="P1">
        <f>ROWS(P2:P21)</f>
        <v>20</v>
      </c>
      <c r="Q1">
        <f>ROWS(Q2:Q3)</f>
        <v>2</v>
      </c>
      <c r="R1">
        <f>ROWS(R2:R16)</f>
        <v>15</v>
      </c>
      <c r="S1">
        <f>ROWS(S2:S26)</f>
        <v>25</v>
      </c>
      <c r="T1">
        <f>ROWS(T2:T21)</f>
        <v>20</v>
      </c>
      <c r="U1">
        <f>ROWS(U2:U8)</f>
        <v>7</v>
      </c>
      <c r="V1">
        <f>ROWS(V2:V11)</f>
        <v>10</v>
      </c>
      <c r="W1">
        <v>0</v>
      </c>
      <c r="X1">
        <f>ROWS(X2:X4)</f>
        <v>3</v>
      </c>
      <c r="Y1">
        <f>ROWS(Y2:Y6)</f>
        <v>5</v>
      </c>
      <c r="Z1">
        <f>ROWS(Z2:Z4)</f>
        <v>3</v>
      </c>
      <c r="AA1">
        <f>SUM(A1:Z1)</f>
        <v>316</v>
      </c>
    </row>
    <row r="2" spans="1:27" x14ac:dyDescent="0.2">
      <c r="A2" t="s">
        <v>59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 t="s">
        <v>68</v>
      </c>
      <c r="L2" t="s">
        <v>69</v>
      </c>
      <c r="M2" t="s">
        <v>70</v>
      </c>
      <c r="N2" t="s">
        <v>71</v>
      </c>
      <c r="O2" t="s">
        <v>72</v>
      </c>
      <c r="P2" t="s">
        <v>73</v>
      </c>
      <c r="Q2" t="s">
        <v>74</v>
      </c>
      <c r="R2" t="s">
        <v>75</v>
      </c>
      <c r="S2" t="s">
        <v>76</v>
      </c>
      <c r="T2" t="s">
        <v>77</v>
      </c>
      <c r="U2" t="s">
        <v>78</v>
      </c>
      <c r="V2" t="s">
        <v>79</v>
      </c>
      <c r="X2" t="s">
        <v>80</v>
      </c>
      <c r="Y2" t="s">
        <v>81</v>
      </c>
      <c r="Z2" t="s">
        <v>82</v>
      </c>
    </row>
    <row r="3" spans="1:27" x14ac:dyDescent="0.2">
      <c r="A3" t="s">
        <v>83</v>
      </c>
      <c r="B3" t="s">
        <v>84</v>
      </c>
      <c r="C3" t="s">
        <v>85</v>
      </c>
      <c r="D3" t="s">
        <v>86</v>
      </c>
      <c r="E3" t="s">
        <v>87</v>
      </c>
      <c r="F3" t="s">
        <v>88</v>
      </c>
      <c r="G3" t="s">
        <v>89</v>
      </c>
      <c r="H3" t="s">
        <v>90</v>
      </c>
      <c r="I3" t="s">
        <v>91</v>
      </c>
      <c r="J3" t="s">
        <v>92</v>
      </c>
      <c r="L3" t="s">
        <v>93</v>
      </c>
      <c r="M3" t="s">
        <v>94</v>
      </c>
      <c r="N3" t="s">
        <v>95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 t="s">
        <v>102</v>
      </c>
      <c r="V3" t="s">
        <v>103</v>
      </c>
      <c r="X3" t="s">
        <v>104</v>
      </c>
      <c r="Y3" t="s">
        <v>105</v>
      </c>
      <c r="Z3" t="s">
        <v>106</v>
      </c>
    </row>
    <row r="4" spans="1:27" x14ac:dyDescent="0.2">
      <c r="A4" t="s">
        <v>107</v>
      </c>
      <c r="B4" t="s">
        <v>108</v>
      </c>
      <c r="C4" t="s">
        <v>109</v>
      </c>
      <c r="D4" t="s">
        <v>110</v>
      </c>
      <c r="E4" t="s">
        <v>111</v>
      </c>
      <c r="F4" t="s">
        <v>112</v>
      </c>
      <c r="G4" t="s">
        <v>113</v>
      </c>
      <c r="H4" t="s">
        <v>114</v>
      </c>
      <c r="I4" t="s">
        <v>115</v>
      </c>
      <c r="J4" t="s">
        <v>116</v>
      </c>
      <c r="L4" t="s">
        <v>117</v>
      </c>
      <c r="M4" t="s">
        <v>118</v>
      </c>
      <c r="N4" t="s">
        <v>119</v>
      </c>
      <c r="O4" t="s">
        <v>120</v>
      </c>
      <c r="P4" t="s">
        <v>121</v>
      </c>
      <c r="R4" t="s">
        <v>122</v>
      </c>
      <c r="S4" t="s">
        <v>123</v>
      </c>
      <c r="T4" t="s">
        <v>124</v>
      </c>
      <c r="U4" t="s">
        <v>125</v>
      </c>
      <c r="V4" t="s">
        <v>126</v>
      </c>
      <c r="X4" t="s">
        <v>127</v>
      </c>
      <c r="Y4" t="s">
        <v>128</v>
      </c>
      <c r="Z4" t="s">
        <v>129</v>
      </c>
    </row>
    <row r="5" spans="1:27" x14ac:dyDescent="0.2">
      <c r="A5" t="s">
        <v>130</v>
      </c>
      <c r="B5" t="s">
        <v>131</v>
      </c>
      <c r="C5" t="s">
        <v>132</v>
      </c>
      <c r="D5" t="s">
        <v>133</v>
      </c>
      <c r="E5" t="s">
        <v>134</v>
      </c>
      <c r="F5" t="s">
        <v>135</v>
      </c>
      <c r="G5" t="s">
        <v>136</v>
      </c>
      <c r="H5" t="s">
        <v>137</v>
      </c>
      <c r="I5" t="s">
        <v>138</v>
      </c>
      <c r="J5" t="s">
        <v>139</v>
      </c>
      <c r="L5" t="s">
        <v>140</v>
      </c>
      <c r="M5" t="s">
        <v>141</v>
      </c>
      <c r="N5" t="s">
        <v>142</v>
      </c>
      <c r="O5" t="s">
        <v>143</v>
      </c>
      <c r="P5" t="s">
        <v>144</v>
      </c>
      <c r="R5" t="s">
        <v>145</v>
      </c>
      <c r="S5" t="s">
        <v>146</v>
      </c>
      <c r="T5" t="s">
        <v>147</v>
      </c>
      <c r="U5" t="s">
        <v>148</v>
      </c>
      <c r="V5" t="s">
        <v>149</v>
      </c>
      <c r="Y5" t="s">
        <v>150</v>
      </c>
    </row>
    <row r="6" spans="1:27" x14ac:dyDescent="0.2">
      <c r="A6" t="s">
        <v>151</v>
      </c>
      <c r="B6" t="s">
        <v>152</v>
      </c>
      <c r="C6" t="s">
        <v>153</v>
      </c>
      <c r="D6" t="s">
        <v>154</v>
      </c>
      <c r="E6" t="s">
        <v>155</v>
      </c>
      <c r="F6" t="s">
        <v>156</v>
      </c>
      <c r="G6" t="s">
        <v>157</v>
      </c>
      <c r="H6" t="s">
        <v>158</v>
      </c>
      <c r="I6" t="s">
        <v>159</v>
      </c>
      <c r="J6" t="s">
        <v>160</v>
      </c>
      <c r="L6" t="s">
        <v>161</v>
      </c>
      <c r="M6" t="s">
        <v>162</v>
      </c>
      <c r="N6" t="s">
        <v>163</v>
      </c>
      <c r="O6" t="s">
        <v>164</v>
      </c>
      <c r="P6" t="s">
        <v>165</v>
      </c>
      <c r="R6" t="s">
        <v>166</v>
      </c>
      <c r="S6" t="s">
        <v>167</v>
      </c>
      <c r="T6" t="s">
        <v>168</v>
      </c>
      <c r="U6" t="s">
        <v>169</v>
      </c>
      <c r="V6" t="s">
        <v>170</v>
      </c>
      <c r="Y6" t="s">
        <v>171</v>
      </c>
    </row>
    <row r="7" spans="1:27" x14ac:dyDescent="0.2">
      <c r="A7" t="s">
        <v>172</v>
      </c>
      <c r="B7" t="s">
        <v>173</v>
      </c>
      <c r="C7" t="s">
        <v>174</v>
      </c>
      <c r="D7" t="s">
        <v>175</v>
      </c>
      <c r="E7" t="s">
        <v>176</v>
      </c>
      <c r="F7" t="s">
        <v>177</v>
      </c>
      <c r="G7" t="s">
        <v>178</v>
      </c>
      <c r="I7" t="s">
        <v>179</v>
      </c>
      <c r="J7" t="s">
        <v>180</v>
      </c>
      <c r="L7" t="s">
        <v>181</v>
      </c>
      <c r="M7" t="s">
        <v>182</v>
      </c>
      <c r="O7" t="s">
        <v>183</v>
      </c>
      <c r="P7" t="s">
        <v>184</v>
      </c>
      <c r="R7" t="s">
        <v>185</v>
      </c>
      <c r="S7" t="s">
        <v>186</v>
      </c>
      <c r="T7" t="s">
        <v>187</v>
      </c>
      <c r="U7" t="s">
        <v>188</v>
      </c>
      <c r="V7" t="s">
        <v>189</v>
      </c>
    </row>
    <row r="8" spans="1:27" x14ac:dyDescent="0.2">
      <c r="A8" t="s">
        <v>190</v>
      </c>
      <c r="B8" t="s">
        <v>191</v>
      </c>
      <c r="C8" t="s">
        <v>192</v>
      </c>
      <c r="D8" t="s">
        <v>193</v>
      </c>
      <c r="E8" t="s">
        <v>194</v>
      </c>
      <c r="F8" t="s">
        <v>195</v>
      </c>
      <c r="G8" t="s">
        <v>196</v>
      </c>
      <c r="I8" t="s">
        <v>197</v>
      </c>
      <c r="J8" t="s">
        <v>198</v>
      </c>
      <c r="L8" t="s">
        <v>199</v>
      </c>
      <c r="M8" t="s">
        <v>200</v>
      </c>
      <c r="O8" t="s">
        <v>201</v>
      </c>
      <c r="P8" t="s">
        <v>202</v>
      </c>
      <c r="R8" t="s">
        <v>203</v>
      </c>
      <c r="S8" t="s">
        <v>204</v>
      </c>
      <c r="T8" t="s">
        <v>205</v>
      </c>
      <c r="U8" t="s">
        <v>206</v>
      </c>
      <c r="V8" t="s">
        <v>207</v>
      </c>
    </row>
    <row r="9" spans="1:27" x14ac:dyDescent="0.2">
      <c r="A9" t="s">
        <v>208</v>
      </c>
      <c r="B9" t="s">
        <v>209</v>
      </c>
      <c r="C9" t="s">
        <v>210</v>
      </c>
      <c r="D9" t="s">
        <v>211</v>
      </c>
      <c r="E9" t="s">
        <v>212</v>
      </c>
      <c r="F9" t="s">
        <v>213</v>
      </c>
      <c r="G9" t="s">
        <v>214</v>
      </c>
      <c r="I9" t="s">
        <v>215</v>
      </c>
      <c r="J9" t="s">
        <v>216</v>
      </c>
      <c r="L9" t="s">
        <v>217</v>
      </c>
      <c r="M9" t="s">
        <v>218</v>
      </c>
      <c r="O9" t="s">
        <v>219</v>
      </c>
      <c r="P9" t="s">
        <v>220</v>
      </c>
      <c r="R9" t="s">
        <v>221</v>
      </c>
      <c r="S9" t="s">
        <v>222</v>
      </c>
      <c r="T9" t="s">
        <v>223</v>
      </c>
      <c r="V9" t="s">
        <v>224</v>
      </c>
    </row>
    <row r="10" spans="1:27" x14ac:dyDescent="0.2">
      <c r="A10" t="s">
        <v>225</v>
      </c>
      <c r="B10" t="s">
        <v>226</v>
      </c>
      <c r="C10" t="s">
        <v>227</v>
      </c>
      <c r="D10" t="s">
        <v>228</v>
      </c>
      <c r="F10" t="s">
        <v>229</v>
      </c>
      <c r="G10" t="s">
        <v>230</v>
      </c>
      <c r="I10" t="s">
        <v>231</v>
      </c>
      <c r="J10" t="s">
        <v>232</v>
      </c>
      <c r="L10" t="s">
        <v>233</v>
      </c>
      <c r="M10" t="s">
        <v>234</v>
      </c>
      <c r="P10" t="s">
        <v>235</v>
      </c>
      <c r="R10" t="s">
        <v>236</v>
      </c>
      <c r="S10" t="s">
        <v>237</v>
      </c>
      <c r="T10" t="s">
        <v>238</v>
      </c>
      <c r="V10" t="s">
        <v>239</v>
      </c>
    </row>
    <row r="11" spans="1:27" x14ac:dyDescent="0.2">
      <c r="A11" t="s">
        <v>240</v>
      </c>
      <c r="B11" t="s">
        <v>241</v>
      </c>
      <c r="C11" t="s">
        <v>242</v>
      </c>
      <c r="D11" t="s">
        <v>243</v>
      </c>
      <c r="F11" t="s">
        <v>244</v>
      </c>
      <c r="G11" t="s">
        <v>245</v>
      </c>
      <c r="J11" t="s">
        <v>246</v>
      </c>
      <c r="L11" t="s">
        <v>247</v>
      </c>
      <c r="M11" t="s">
        <v>248</v>
      </c>
      <c r="P11" t="s">
        <v>249</v>
      </c>
      <c r="R11" t="s">
        <v>250</v>
      </c>
      <c r="S11" t="s">
        <v>251</v>
      </c>
      <c r="T11" t="s">
        <v>252</v>
      </c>
      <c r="V11" t="s">
        <v>253</v>
      </c>
    </row>
    <row r="12" spans="1:27" x14ac:dyDescent="0.2">
      <c r="B12" t="s">
        <v>254</v>
      </c>
      <c r="C12" t="s">
        <v>255</v>
      </c>
      <c r="D12" t="s">
        <v>256</v>
      </c>
      <c r="F12" t="s">
        <v>257</v>
      </c>
      <c r="G12" t="s">
        <v>258</v>
      </c>
      <c r="J12" t="s">
        <v>259</v>
      </c>
      <c r="L12" t="s">
        <v>260</v>
      </c>
      <c r="M12" t="s">
        <v>261</v>
      </c>
      <c r="P12" t="s">
        <v>262</v>
      </c>
      <c r="R12" t="s">
        <v>263</v>
      </c>
      <c r="S12" t="s">
        <v>264</v>
      </c>
      <c r="T12" t="s">
        <v>265</v>
      </c>
    </row>
    <row r="13" spans="1:27" x14ac:dyDescent="0.2">
      <c r="B13" t="s">
        <v>266</v>
      </c>
      <c r="C13" t="s">
        <v>267</v>
      </c>
      <c r="D13" t="s">
        <v>268</v>
      </c>
      <c r="F13" t="s">
        <v>269</v>
      </c>
      <c r="G13" t="s">
        <v>270</v>
      </c>
      <c r="J13" t="s">
        <v>271</v>
      </c>
      <c r="L13" t="s">
        <v>272</v>
      </c>
      <c r="M13" t="s">
        <v>273</v>
      </c>
      <c r="P13" t="s">
        <v>274</v>
      </c>
      <c r="R13" t="s">
        <v>275</v>
      </c>
      <c r="S13" t="s">
        <v>276</v>
      </c>
      <c r="T13" t="s">
        <v>277</v>
      </c>
    </row>
    <row r="14" spans="1:27" x14ac:dyDescent="0.2">
      <c r="B14" t="s">
        <v>278</v>
      </c>
      <c r="C14" t="s">
        <v>279</v>
      </c>
      <c r="D14" t="s">
        <v>280</v>
      </c>
      <c r="F14" t="s">
        <v>281</v>
      </c>
      <c r="G14" t="s">
        <v>282</v>
      </c>
      <c r="J14" t="s">
        <v>283</v>
      </c>
      <c r="L14" t="s">
        <v>284</v>
      </c>
      <c r="M14" t="s">
        <v>285</v>
      </c>
      <c r="P14" t="s">
        <v>286</v>
      </c>
      <c r="R14" t="s">
        <v>287</v>
      </c>
      <c r="S14" t="s">
        <v>288</v>
      </c>
      <c r="T14" t="s">
        <v>289</v>
      </c>
    </row>
    <row r="15" spans="1:27" x14ac:dyDescent="0.2">
      <c r="B15" t="s">
        <v>290</v>
      </c>
      <c r="C15" t="s">
        <v>291</v>
      </c>
      <c r="D15" t="s">
        <v>292</v>
      </c>
      <c r="F15" t="s">
        <v>293</v>
      </c>
      <c r="G15" t="s">
        <v>294</v>
      </c>
      <c r="J15" t="s">
        <v>295</v>
      </c>
      <c r="M15" t="s">
        <v>296</v>
      </c>
      <c r="P15" t="s">
        <v>297</v>
      </c>
      <c r="R15" t="s">
        <v>298</v>
      </c>
      <c r="S15" t="s">
        <v>299</v>
      </c>
      <c r="T15" t="s">
        <v>300</v>
      </c>
    </row>
    <row r="16" spans="1:27" x14ac:dyDescent="0.2">
      <c r="B16" t="s">
        <v>301</v>
      </c>
      <c r="C16" t="s">
        <v>302</v>
      </c>
      <c r="D16" t="s">
        <v>303</v>
      </c>
      <c r="F16" t="s">
        <v>304</v>
      </c>
      <c r="G16" t="s">
        <v>305</v>
      </c>
      <c r="J16" t="s">
        <v>306</v>
      </c>
      <c r="M16" t="s">
        <v>307</v>
      </c>
      <c r="P16" t="s">
        <v>308</v>
      </c>
      <c r="R16" t="s">
        <v>309</v>
      </c>
      <c r="S16" t="s">
        <v>310</v>
      </c>
      <c r="T16" t="s">
        <v>311</v>
      </c>
    </row>
    <row r="17" spans="2:20" x14ac:dyDescent="0.2">
      <c r="B17" t="s">
        <v>312</v>
      </c>
      <c r="C17" t="s">
        <v>313</v>
      </c>
      <c r="D17" t="s">
        <v>314</v>
      </c>
      <c r="F17" t="s">
        <v>315</v>
      </c>
      <c r="G17" t="s">
        <v>316</v>
      </c>
      <c r="M17" t="s">
        <v>317</v>
      </c>
      <c r="P17" t="s">
        <v>318</v>
      </c>
      <c r="S17" t="s">
        <v>319</v>
      </c>
      <c r="T17" t="s">
        <v>320</v>
      </c>
    </row>
    <row r="18" spans="2:20" x14ac:dyDescent="0.2">
      <c r="B18" t="s">
        <v>321</v>
      </c>
      <c r="C18" t="s">
        <v>322</v>
      </c>
      <c r="F18" t="s">
        <v>323</v>
      </c>
      <c r="G18" t="s">
        <v>324</v>
      </c>
      <c r="M18" t="s">
        <v>325</v>
      </c>
      <c r="P18" t="s">
        <v>326</v>
      </c>
      <c r="S18" t="s">
        <v>327</v>
      </c>
      <c r="T18" t="s">
        <v>328</v>
      </c>
    </row>
    <row r="19" spans="2:20" x14ac:dyDescent="0.2">
      <c r="B19" t="s">
        <v>329</v>
      </c>
      <c r="C19" t="s">
        <v>330</v>
      </c>
      <c r="F19" t="s">
        <v>331</v>
      </c>
      <c r="M19" t="s">
        <v>332</v>
      </c>
      <c r="P19" t="s">
        <v>333</v>
      </c>
      <c r="S19" t="s">
        <v>334</v>
      </c>
      <c r="T19" t="s">
        <v>335</v>
      </c>
    </row>
    <row r="20" spans="2:20" x14ac:dyDescent="0.2">
      <c r="B20" t="s">
        <v>336</v>
      </c>
      <c r="C20" t="s">
        <v>337</v>
      </c>
      <c r="F20" t="s">
        <v>338</v>
      </c>
      <c r="M20" t="s">
        <v>339</v>
      </c>
      <c r="P20" t="s">
        <v>340</v>
      </c>
      <c r="S20" t="s">
        <v>341</v>
      </c>
      <c r="T20" t="s">
        <v>342</v>
      </c>
    </row>
    <row r="21" spans="2:20" x14ac:dyDescent="0.2">
      <c r="B21" t="s">
        <v>343</v>
      </c>
      <c r="C21" t="s">
        <v>344</v>
      </c>
      <c r="F21" t="s">
        <v>345</v>
      </c>
      <c r="M21" t="s">
        <v>346</v>
      </c>
      <c r="P21" t="s">
        <v>347</v>
      </c>
      <c r="S21" t="s">
        <v>348</v>
      </c>
      <c r="T21" t="s">
        <v>349</v>
      </c>
    </row>
    <row r="22" spans="2:20" x14ac:dyDescent="0.2">
      <c r="B22" t="s">
        <v>350</v>
      </c>
      <c r="C22" t="s">
        <v>351</v>
      </c>
      <c r="F22" t="s">
        <v>352</v>
      </c>
      <c r="M22" t="s">
        <v>353</v>
      </c>
      <c r="S22" t="s">
        <v>354</v>
      </c>
    </row>
    <row r="23" spans="2:20" x14ac:dyDescent="0.2">
      <c r="B23" t="s">
        <v>355</v>
      </c>
      <c r="C23" t="s">
        <v>356</v>
      </c>
      <c r="F23" t="s">
        <v>357</v>
      </c>
      <c r="M23" t="s">
        <v>358</v>
      </c>
      <c r="S23" t="s">
        <v>359</v>
      </c>
    </row>
    <row r="24" spans="2:20" x14ac:dyDescent="0.2">
      <c r="B24" t="s">
        <v>360</v>
      </c>
      <c r="C24" t="s">
        <v>361</v>
      </c>
      <c r="F24" t="s">
        <v>362</v>
      </c>
      <c r="M24" t="s">
        <v>363</v>
      </c>
      <c r="S24" t="s">
        <v>0</v>
      </c>
    </row>
    <row r="25" spans="2:20" x14ac:dyDescent="0.2">
      <c r="B25" t="s">
        <v>364</v>
      </c>
      <c r="C25" t="s">
        <v>365</v>
      </c>
      <c r="F25" t="s">
        <v>366</v>
      </c>
      <c r="M25" t="s">
        <v>367</v>
      </c>
      <c r="S25" t="s">
        <v>368</v>
      </c>
    </row>
    <row r="26" spans="2:20" x14ac:dyDescent="0.2">
      <c r="C26" t="s">
        <v>369</v>
      </c>
      <c r="F26" t="s">
        <v>370</v>
      </c>
      <c r="M26" t="s">
        <v>371</v>
      </c>
      <c r="S26" t="s">
        <v>372</v>
      </c>
    </row>
    <row r="27" spans="2:20" x14ac:dyDescent="0.2">
      <c r="C27" t="s">
        <v>373</v>
      </c>
    </row>
  </sheetData>
  <printOptions gridLines="1"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workbookViewId="0">
      <pane xSplit="1" ySplit="1" topLeftCell="N18" activePane="bottomRight" state="frozen"/>
      <selection pane="topRight" activeCell="B1" sqref="B1"/>
      <selection pane="bottomLeft" activeCell="A2" sqref="A2"/>
      <selection pane="bottomRight" activeCell="AB28" sqref="AB28"/>
    </sheetView>
  </sheetViews>
  <sheetFormatPr baseColWidth="10" defaultRowHeight="12.75" x14ac:dyDescent="0.2"/>
  <cols>
    <col min="1" max="27" width="3.7109375" customWidth="1"/>
    <col min="28" max="28" width="5.7109375" customWidth="1"/>
    <col min="29" max="29" width="4.7109375" customWidth="1"/>
    <col min="30" max="31" width="5.7109375" customWidth="1"/>
    <col min="32" max="32" width="4.7109375" customWidth="1"/>
  </cols>
  <sheetData>
    <row r="1" spans="1:32" x14ac:dyDescent="0.2">
      <c r="B1" t="s">
        <v>59</v>
      </c>
      <c r="C1" t="s">
        <v>374</v>
      </c>
      <c r="D1" t="s">
        <v>375</v>
      </c>
      <c r="E1" t="s">
        <v>376</v>
      </c>
      <c r="F1" t="s">
        <v>63</v>
      </c>
      <c r="G1" t="s">
        <v>377</v>
      </c>
      <c r="H1" t="s">
        <v>378</v>
      </c>
      <c r="I1" t="s">
        <v>379</v>
      </c>
      <c r="J1" t="s">
        <v>67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72</v>
      </c>
      <c r="Q1" t="s">
        <v>385</v>
      </c>
      <c r="R1" t="s">
        <v>386</v>
      </c>
      <c r="S1" t="s">
        <v>387</v>
      </c>
      <c r="T1" t="s">
        <v>388</v>
      </c>
      <c r="U1" t="s">
        <v>389</v>
      </c>
      <c r="V1" t="s">
        <v>390</v>
      </c>
      <c r="W1" t="s">
        <v>391</v>
      </c>
      <c r="X1" t="s">
        <v>392</v>
      </c>
      <c r="Y1" t="s">
        <v>393</v>
      </c>
      <c r="Z1" t="s">
        <v>394</v>
      </c>
      <c r="AA1" t="s">
        <v>395</v>
      </c>
      <c r="AB1" t="s">
        <v>396</v>
      </c>
    </row>
    <row r="2" spans="1:32" x14ac:dyDescent="0.2">
      <c r="A2" t="s">
        <v>59</v>
      </c>
      <c r="B2">
        <f t="shared" ref="B2:K11" si="0">INT(100*B36/$AD36+$AF2)</f>
        <v>1</v>
      </c>
      <c r="C2">
        <f t="shared" si="0"/>
        <v>1</v>
      </c>
      <c r="D2">
        <f t="shared" si="0"/>
        <v>3</v>
      </c>
      <c r="E2">
        <f t="shared" si="0"/>
        <v>7</v>
      </c>
      <c r="F2">
        <f t="shared" si="0"/>
        <v>0</v>
      </c>
      <c r="G2">
        <f t="shared" si="0"/>
        <v>1</v>
      </c>
      <c r="H2">
        <f t="shared" si="0"/>
        <v>1</v>
      </c>
      <c r="I2">
        <f t="shared" si="0"/>
        <v>1</v>
      </c>
      <c r="J2">
        <f t="shared" si="0"/>
        <v>4</v>
      </c>
      <c r="K2">
        <f t="shared" si="0"/>
        <v>0</v>
      </c>
      <c r="L2">
        <f t="shared" ref="L2:U11" si="1">INT(100*L36/$AD36+$AF2)</f>
        <v>1</v>
      </c>
      <c r="M2">
        <f t="shared" si="1"/>
        <v>8</v>
      </c>
      <c r="N2">
        <f t="shared" si="1"/>
        <v>3</v>
      </c>
      <c r="O2">
        <f t="shared" si="1"/>
        <v>15</v>
      </c>
      <c r="P2">
        <f t="shared" si="1"/>
        <v>1</v>
      </c>
      <c r="Q2">
        <f t="shared" si="1"/>
        <v>3</v>
      </c>
      <c r="R2">
        <f t="shared" si="1"/>
        <v>0</v>
      </c>
      <c r="S2">
        <f t="shared" si="1"/>
        <v>11</v>
      </c>
      <c r="T2">
        <f t="shared" si="1"/>
        <v>10</v>
      </c>
      <c r="U2">
        <f t="shared" si="1"/>
        <v>11</v>
      </c>
      <c r="V2">
        <f t="shared" ref="V2:AA11" si="2">INT(100*V36/$AD36+$AF2)</f>
        <v>3</v>
      </c>
      <c r="W2">
        <f t="shared" si="2"/>
        <v>2</v>
      </c>
      <c r="X2">
        <f t="shared" si="2"/>
        <v>1</v>
      </c>
      <c r="Y2">
        <f t="shared" si="2"/>
        <v>0</v>
      </c>
      <c r="Z2">
        <f t="shared" si="2"/>
        <v>3</v>
      </c>
      <c r="AA2">
        <f t="shared" si="2"/>
        <v>0</v>
      </c>
      <c r="AB2">
        <f t="shared" ref="AB2:AB27" si="3">INT(100*$AB$32*AB36/$AD36+$AF2)</f>
        <v>10</v>
      </c>
      <c r="AD2">
        <f>SUM(B2:AC2)</f>
        <v>101</v>
      </c>
      <c r="AF2">
        <v>0.53</v>
      </c>
    </row>
    <row r="3" spans="1:32" x14ac:dyDescent="0.2">
      <c r="A3" t="s">
        <v>374</v>
      </c>
      <c r="B3">
        <f t="shared" si="0"/>
        <v>8</v>
      </c>
      <c r="C3">
        <f t="shared" si="0"/>
        <v>0</v>
      </c>
      <c r="D3">
        <f t="shared" si="0"/>
        <v>0</v>
      </c>
      <c r="E3">
        <f t="shared" si="0"/>
        <v>0</v>
      </c>
      <c r="F3">
        <f t="shared" si="0"/>
        <v>34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4</v>
      </c>
      <c r="K3">
        <f t="shared" si="0"/>
        <v>2</v>
      </c>
      <c r="L3">
        <f t="shared" si="1"/>
        <v>0</v>
      </c>
      <c r="M3">
        <f t="shared" si="1"/>
        <v>11</v>
      </c>
      <c r="N3">
        <f t="shared" si="1"/>
        <v>2</v>
      </c>
      <c r="O3">
        <f t="shared" si="1"/>
        <v>0</v>
      </c>
      <c r="P3">
        <f t="shared" si="1"/>
        <v>8</v>
      </c>
      <c r="Q3">
        <f t="shared" si="1"/>
        <v>0</v>
      </c>
      <c r="R3">
        <f t="shared" si="1"/>
        <v>0</v>
      </c>
      <c r="S3">
        <f t="shared" si="1"/>
        <v>4</v>
      </c>
      <c r="T3">
        <f t="shared" si="1"/>
        <v>2</v>
      </c>
      <c r="U3">
        <f t="shared" si="1"/>
        <v>2</v>
      </c>
      <c r="V3">
        <f t="shared" si="2"/>
        <v>4</v>
      </c>
      <c r="W3">
        <f t="shared" si="2"/>
        <v>0</v>
      </c>
      <c r="X3">
        <f t="shared" si="2"/>
        <v>0</v>
      </c>
      <c r="Y3">
        <f t="shared" si="2"/>
        <v>0</v>
      </c>
      <c r="Z3">
        <f t="shared" si="2"/>
        <v>13</v>
      </c>
      <c r="AA3">
        <f t="shared" si="2"/>
        <v>0</v>
      </c>
      <c r="AB3">
        <f t="shared" si="3"/>
        <v>6</v>
      </c>
      <c r="AD3">
        <f t="shared" ref="AD3:AD18" si="4">SUM(B3:AC3)</f>
        <v>100</v>
      </c>
      <c r="AF3">
        <v>0.5</v>
      </c>
    </row>
    <row r="4" spans="1:32" x14ac:dyDescent="0.2">
      <c r="A4" t="s">
        <v>375</v>
      </c>
      <c r="B4">
        <f t="shared" si="0"/>
        <v>12</v>
      </c>
      <c r="C4">
        <f t="shared" si="0"/>
        <v>0</v>
      </c>
      <c r="D4">
        <f t="shared" si="0"/>
        <v>2</v>
      </c>
      <c r="E4">
        <f t="shared" si="0"/>
        <v>1</v>
      </c>
      <c r="F4">
        <f t="shared" si="0"/>
        <v>19</v>
      </c>
      <c r="G4">
        <f t="shared" si="0"/>
        <v>1</v>
      </c>
      <c r="H4">
        <f t="shared" si="0"/>
        <v>0</v>
      </c>
      <c r="I4">
        <f t="shared" si="0"/>
        <v>8</v>
      </c>
      <c r="J4">
        <f t="shared" si="0"/>
        <v>4</v>
      </c>
      <c r="K4">
        <f t="shared" si="0"/>
        <v>0</v>
      </c>
      <c r="L4">
        <f t="shared" si="1"/>
        <v>2</v>
      </c>
      <c r="M4">
        <f t="shared" si="1"/>
        <v>3</v>
      </c>
      <c r="N4">
        <f t="shared" si="1"/>
        <v>1</v>
      </c>
      <c r="O4">
        <f t="shared" si="1"/>
        <v>1</v>
      </c>
      <c r="P4">
        <f t="shared" si="1"/>
        <v>24</v>
      </c>
      <c r="Q4">
        <f t="shared" si="1"/>
        <v>0</v>
      </c>
      <c r="R4">
        <f t="shared" si="1"/>
        <v>0</v>
      </c>
      <c r="S4">
        <f t="shared" si="1"/>
        <v>2</v>
      </c>
      <c r="T4">
        <f t="shared" si="1"/>
        <v>1</v>
      </c>
      <c r="U4">
        <f t="shared" si="1"/>
        <v>8</v>
      </c>
      <c r="V4">
        <f t="shared" si="2"/>
        <v>2</v>
      </c>
      <c r="W4">
        <f t="shared" si="2"/>
        <v>0</v>
      </c>
      <c r="X4">
        <f t="shared" si="2"/>
        <v>1</v>
      </c>
      <c r="Y4">
        <f t="shared" si="2"/>
        <v>0</v>
      </c>
      <c r="Z4">
        <f t="shared" si="2"/>
        <v>1</v>
      </c>
      <c r="AA4">
        <f t="shared" si="2"/>
        <v>0</v>
      </c>
      <c r="AB4">
        <f t="shared" si="3"/>
        <v>8</v>
      </c>
      <c r="AD4">
        <f t="shared" si="4"/>
        <v>101</v>
      </c>
      <c r="AF4">
        <v>0.42</v>
      </c>
    </row>
    <row r="5" spans="1:32" x14ac:dyDescent="0.2">
      <c r="A5" t="s">
        <v>376</v>
      </c>
      <c r="B5">
        <f t="shared" si="0"/>
        <v>9</v>
      </c>
      <c r="C5">
        <f t="shared" si="0"/>
        <v>1</v>
      </c>
      <c r="D5">
        <f t="shared" si="0"/>
        <v>1</v>
      </c>
      <c r="E5">
        <f t="shared" si="0"/>
        <v>2</v>
      </c>
      <c r="F5">
        <f t="shared" si="0"/>
        <v>9</v>
      </c>
      <c r="G5">
        <f t="shared" si="0"/>
        <v>2</v>
      </c>
      <c r="H5">
        <f t="shared" si="0"/>
        <v>1</v>
      </c>
      <c r="I5">
        <f t="shared" si="0"/>
        <v>1</v>
      </c>
      <c r="J5">
        <f t="shared" si="0"/>
        <v>8</v>
      </c>
      <c r="K5">
        <f t="shared" si="0"/>
        <v>0</v>
      </c>
      <c r="L5">
        <f t="shared" si="1"/>
        <v>0</v>
      </c>
      <c r="M5">
        <f t="shared" si="1"/>
        <v>1</v>
      </c>
      <c r="N5">
        <f t="shared" si="1"/>
        <v>1</v>
      </c>
      <c r="O5">
        <f t="shared" si="1"/>
        <v>1</v>
      </c>
      <c r="P5">
        <f t="shared" si="1"/>
        <v>5</v>
      </c>
      <c r="Q5">
        <f t="shared" si="1"/>
        <v>1</v>
      </c>
      <c r="R5">
        <f t="shared" si="1"/>
        <v>1</v>
      </c>
      <c r="S5">
        <f t="shared" si="1"/>
        <v>3</v>
      </c>
      <c r="T5">
        <f t="shared" si="1"/>
        <v>4</v>
      </c>
      <c r="U5">
        <f t="shared" si="1"/>
        <v>4</v>
      </c>
      <c r="V5">
        <f t="shared" si="2"/>
        <v>1</v>
      </c>
      <c r="W5">
        <f t="shared" si="2"/>
        <v>1</v>
      </c>
      <c r="X5">
        <f t="shared" si="2"/>
        <v>1</v>
      </c>
      <c r="Y5">
        <f t="shared" si="2"/>
        <v>0</v>
      </c>
      <c r="Z5">
        <f t="shared" si="2"/>
        <v>0</v>
      </c>
      <c r="AA5">
        <f t="shared" si="2"/>
        <v>0</v>
      </c>
      <c r="AB5">
        <f t="shared" si="3"/>
        <v>42</v>
      </c>
      <c r="AD5">
        <f t="shared" si="4"/>
        <v>100</v>
      </c>
      <c r="AF5">
        <v>0.56000000000000005</v>
      </c>
    </row>
    <row r="6" spans="1:32" x14ac:dyDescent="0.2">
      <c r="A6" t="s">
        <v>63</v>
      </c>
      <c r="B6">
        <f t="shared" si="0"/>
        <v>4</v>
      </c>
      <c r="C6">
        <f t="shared" si="0"/>
        <v>1</v>
      </c>
      <c r="D6">
        <f t="shared" si="0"/>
        <v>4</v>
      </c>
      <c r="E6">
        <f t="shared" si="0"/>
        <v>7</v>
      </c>
      <c r="F6">
        <f t="shared" si="0"/>
        <v>5</v>
      </c>
      <c r="G6">
        <f t="shared" si="0"/>
        <v>2</v>
      </c>
      <c r="H6">
        <f t="shared" si="0"/>
        <v>1</v>
      </c>
      <c r="I6">
        <f t="shared" si="0"/>
        <v>1</v>
      </c>
      <c r="J6">
        <f t="shared" si="0"/>
        <v>3</v>
      </c>
      <c r="K6">
        <f t="shared" si="0"/>
        <v>0</v>
      </c>
      <c r="L6">
        <f t="shared" si="1"/>
        <v>0</v>
      </c>
      <c r="M6">
        <f t="shared" si="1"/>
        <v>3</v>
      </c>
      <c r="N6">
        <f t="shared" si="1"/>
        <v>2</v>
      </c>
      <c r="O6">
        <f t="shared" si="1"/>
        <v>13</v>
      </c>
      <c r="P6">
        <f t="shared" si="1"/>
        <v>1</v>
      </c>
      <c r="Q6">
        <f t="shared" si="1"/>
        <v>2</v>
      </c>
      <c r="R6">
        <f t="shared" si="1"/>
        <v>1</v>
      </c>
      <c r="S6">
        <f t="shared" si="1"/>
        <v>10</v>
      </c>
      <c r="T6">
        <f t="shared" si="1"/>
        <v>6</v>
      </c>
      <c r="U6">
        <f t="shared" si="1"/>
        <v>4</v>
      </c>
      <c r="V6">
        <f t="shared" si="2"/>
        <v>0</v>
      </c>
      <c r="W6">
        <f t="shared" si="2"/>
        <v>2</v>
      </c>
      <c r="X6">
        <f t="shared" si="2"/>
        <v>1</v>
      </c>
      <c r="Y6">
        <f t="shared" si="2"/>
        <v>1</v>
      </c>
      <c r="Z6">
        <f t="shared" si="2"/>
        <v>1</v>
      </c>
      <c r="AA6">
        <f t="shared" si="2"/>
        <v>0</v>
      </c>
      <c r="AB6">
        <f t="shared" si="3"/>
        <v>27</v>
      </c>
      <c r="AD6">
        <f t="shared" si="4"/>
        <v>102</v>
      </c>
      <c r="AF6">
        <v>0.56999999999999995</v>
      </c>
    </row>
    <row r="7" spans="1:32" x14ac:dyDescent="0.2">
      <c r="A7" t="s">
        <v>377</v>
      </c>
      <c r="B7">
        <f t="shared" si="0"/>
        <v>3</v>
      </c>
      <c r="C7">
        <f t="shared" si="0"/>
        <v>0</v>
      </c>
      <c r="D7">
        <f t="shared" si="0"/>
        <v>1</v>
      </c>
      <c r="E7">
        <f t="shared" si="0"/>
        <v>1</v>
      </c>
      <c r="F7">
        <f t="shared" si="0"/>
        <v>6</v>
      </c>
      <c r="G7">
        <f t="shared" si="0"/>
        <v>6</v>
      </c>
      <c r="H7">
        <f t="shared" si="0"/>
        <v>1</v>
      </c>
      <c r="I7">
        <f t="shared" si="0"/>
        <v>0</v>
      </c>
      <c r="J7">
        <f t="shared" si="0"/>
        <v>22</v>
      </c>
      <c r="K7">
        <f t="shared" si="0"/>
        <v>0</v>
      </c>
      <c r="L7">
        <f t="shared" si="1"/>
        <v>0</v>
      </c>
      <c r="M7">
        <f t="shared" si="1"/>
        <v>1</v>
      </c>
      <c r="N7">
        <f t="shared" si="1"/>
        <v>1</v>
      </c>
      <c r="O7">
        <f t="shared" si="1"/>
        <v>0</v>
      </c>
      <c r="P7">
        <f t="shared" si="1"/>
        <v>22</v>
      </c>
      <c r="Q7">
        <f t="shared" si="1"/>
        <v>1</v>
      </c>
      <c r="R7">
        <f t="shared" si="1"/>
        <v>0</v>
      </c>
      <c r="S7">
        <f t="shared" si="1"/>
        <v>5</v>
      </c>
      <c r="T7">
        <f t="shared" si="1"/>
        <v>2</v>
      </c>
      <c r="U7">
        <f t="shared" si="1"/>
        <v>6</v>
      </c>
      <c r="V7">
        <f t="shared" si="2"/>
        <v>2</v>
      </c>
      <c r="W7">
        <f t="shared" si="2"/>
        <v>0</v>
      </c>
      <c r="X7">
        <f t="shared" si="2"/>
        <v>1</v>
      </c>
      <c r="Y7">
        <f t="shared" si="2"/>
        <v>0</v>
      </c>
      <c r="Z7">
        <f t="shared" si="2"/>
        <v>1</v>
      </c>
      <c r="AA7">
        <f t="shared" si="2"/>
        <v>0</v>
      </c>
      <c r="AB7">
        <f t="shared" si="3"/>
        <v>21</v>
      </c>
      <c r="AD7">
        <f t="shared" si="4"/>
        <v>103</v>
      </c>
      <c r="AF7">
        <v>0.45</v>
      </c>
    </row>
    <row r="8" spans="1:32" x14ac:dyDescent="0.2">
      <c r="A8" t="s">
        <v>378</v>
      </c>
      <c r="B8">
        <f t="shared" si="0"/>
        <v>6</v>
      </c>
      <c r="C8">
        <f t="shared" si="0"/>
        <v>0</v>
      </c>
      <c r="D8">
        <f t="shared" si="0"/>
        <v>2</v>
      </c>
      <c r="E8">
        <f t="shared" si="0"/>
        <v>1</v>
      </c>
      <c r="F8">
        <f t="shared" si="0"/>
        <v>12</v>
      </c>
      <c r="G8">
        <f t="shared" si="0"/>
        <v>2</v>
      </c>
      <c r="H8">
        <f t="shared" si="0"/>
        <v>1</v>
      </c>
      <c r="I8">
        <f t="shared" si="0"/>
        <v>17</v>
      </c>
      <c r="J8">
        <f t="shared" si="0"/>
        <v>4</v>
      </c>
      <c r="K8">
        <f t="shared" si="0"/>
        <v>1</v>
      </c>
      <c r="L8">
        <f t="shared" si="1"/>
        <v>0</v>
      </c>
      <c r="M8">
        <f t="shared" si="1"/>
        <v>2</v>
      </c>
      <c r="N8">
        <f t="shared" si="1"/>
        <v>1</v>
      </c>
      <c r="O8">
        <f t="shared" si="1"/>
        <v>3</v>
      </c>
      <c r="P8">
        <f t="shared" si="1"/>
        <v>5</v>
      </c>
      <c r="Q8">
        <f t="shared" si="1"/>
        <v>2</v>
      </c>
      <c r="R8">
        <f t="shared" si="1"/>
        <v>0</v>
      </c>
      <c r="S8">
        <f t="shared" si="1"/>
        <v>4</v>
      </c>
      <c r="T8">
        <f t="shared" si="1"/>
        <v>3</v>
      </c>
      <c r="U8">
        <f t="shared" si="1"/>
        <v>3</v>
      </c>
      <c r="V8">
        <f t="shared" si="2"/>
        <v>2</v>
      </c>
      <c r="W8">
        <f t="shared" si="2"/>
        <v>0</v>
      </c>
      <c r="X8">
        <f t="shared" si="2"/>
        <v>1</v>
      </c>
      <c r="Y8">
        <f t="shared" si="2"/>
        <v>0</v>
      </c>
      <c r="Z8">
        <f t="shared" si="2"/>
        <v>0</v>
      </c>
      <c r="AA8">
        <f t="shared" si="2"/>
        <v>0</v>
      </c>
      <c r="AB8">
        <f t="shared" si="3"/>
        <v>29</v>
      </c>
      <c r="AD8">
        <f t="shared" si="4"/>
        <v>101</v>
      </c>
      <c r="AF8">
        <v>0.5</v>
      </c>
    </row>
    <row r="9" spans="1:32" x14ac:dyDescent="0.2">
      <c r="A9" t="s">
        <v>379</v>
      </c>
      <c r="B9">
        <f t="shared" si="0"/>
        <v>8</v>
      </c>
      <c r="C9">
        <f t="shared" si="0"/>
        <v>1</v>
      </c>
      <c r="D9">
        <f t="shared" si="0"/>
        <v>1</v>
      </c>
      <c r="E9">
        <f t="shared" si="0"/>
        <v>1</v>
      </c>
      <c r="F9">
        <f t="shared" si="0"/>
        <v>8</v>
      </c>
      <c r="G9">
        <f t="shared" si="0"/>
        <v>2</v>
      </c>
      <c r="H9">
        <f t="shared" si="0"/>
        <v>0</v>
      </c>
      <c r="I9">
        <f t="shared" si="0"/>
        <v>0</v>
      </c>
      <c r="J9">
        <f t="shared" si="0"/>
        <v>14</v>
      </c>
      <c r="K9">
        <f t="shared" si="0"/>
        <v>0</v>
      </c>
      <c r="L9">
        <f t="shared" si="1"/>
        <v>0</v>
      </c>
      <c r="M9">
        <f t="shared" si="1"/>
        <v>1</v>
      </c>
      <c r="N9">
        <f t="shared" si="1"/>
        <v>1</v>
      </c>
      <c r="O9">
        <f t="shared" si="1"/>
        <v>1</v>
      </c>
      <c r="P9">
        <f t="shared" si="1"/>
        <v>8</v>
      </c>
      <c r="Q9">
        <f t="shared" si="1"/>
        <v>1</v>
      </c>
      <c r="R9">
        <f t="shared" si="1"/>
        <v>1</v>
      </c>
      <c r="S9">
        <f t="shared" si="1"/>
        <v>7</v>
      </c>
      <c r="T9">
        <f t="shared" si="1"/>
        <v>2</v>
      </c>
      <c r="U9">
        <f t="shared" si="1"/>
        <v>12</v>
      </c>
      <c r="V9">
        <f t="shared" si="2"/>
        <v>3</v>
      </c>
      <c r="W9">
        <f t="shared" si="2"/>
        <v>0</v>
      </c>
      <c r="X9">
        <f t="shared" si="2"/>
        <v>1</v>
      </c>
      <c r="Y9">
        <f t="shared" si="2"/>
        <v>0</v>
      </c>
      <c r="Z9">
        <f t="shared" si="2"/>
        <v>1</v>
      </c>
      <c r="AA9">
        <f t="shared" si="2"/>
        <v>0</v>
      </c>
      <c r="AB9">
        <f t="shared" si="3"/>
        <v>28</v>
      </c>
      <c r="AD9">
        <f t="shared" si="4"/>
        <v>102</v>
      </c>
      <c r="AF9">
        <v>0.6</v>
      </c>
    </row>
    <row r="10" spans="1:32" x14ac:dyDescent="0.2">
      <c r="A10" t="s">
        <v>67</v>
      </c>
      <c r="B10">
        <f t="shared" si="0"/>
        <v>2</v>
      </c>
      <c r="C10">
        <f t="shared" si="0"/>
        <v>1</v>
      </c>
      <c r="D10">
        <f t="shared" si="0"/>
        <v>6</v>
      </c>
      <c r="E10">
        <f t="shared" si="0"/>
        <v>2</v>
      </c>
      <c r="F10">
        <f t="shared" si="0"/>
        <v>4</v>
      </c>
      <c r="G10">
        <f t="shared" si="0"/>
        <v>3</v>
      </c>
      <c r="H10">
        <f t="shared" si="0"/>
        <v>5</v>
      </c>
      <c r="I10">
        <f t="shared" si="0"/>
        <v>0</v>
      </c>
      <c r="J10">
        <f t="shared" si="0"/>
        <v>0</v>
      </c>
      <c r="K10">
        <f t="shared" si="0"/>
        <v>0</v>
      </c>
      <c r="L10">
        <f t="shared" si="1"/>
        <v>1</v>
      </c>
      <c r="M10">
        <f t="shared" si="1"/>
        <v>6</v>
      </c>
      <c r="N10">
        <f t="shared" si="1"/>
        <v>2</v>
      </c>
      <c r="O10">
        <f t="shared" si="1"/>
        <v>20</v>
      </c>
      <c r="P10">
        <f t="shared" si="1"/>
        <v>11</v>
      </c>
      <c r="Q10">
        <f t="shared" si="1"/>
        <v>2</v>
      </c>
      <c r="R10">
        <f t="shared" si="1"/>
        <v>0</v>
      </c>
      <c r="S10">
        <f t="shared" si="1"/>
        <v>7</v>
      </c>
      <c r="T10">
        <f t="shared" si="1"/>
        <v>9</v>
      </c>
      <c r="U10">
        <f t="shared" si="1"/>
        <v>7</v>
      </c>
      <c r="V10">
        <f t="shared" si="2"/>
        <v>0</v>
      </c>
      <c r="W10">
        <f t="shared" si="2"/>
        <v>7</v>
      </c>
      <c r="X10">
        <f t="shared" si="2"/>
        <v>0</v>
      </c>
      <c r="Y10">
        <f t="shared" si="2"/>
        <v>4</v>
      </c>
      <c r="Z10">
        <f t="shared" si="2"/>
        <v>0</v>
      </c>
      <c r="AA10">
        <f t="shared" si="2"/>
        <v>1</v>
      </c>
      <c r="AB10">
        <f t="shared" si="3"/>
        <v>1</v>
      </c>
      <c r="AD10">
        <f t="shared" si="4"/>
        <v>101</v>
      </c>
      <c r="AF10">
        <v>0.5</v>
      </c>
    </row>
    <row r="11" spans="1:32" x14ac:dyDescent="0.2">
      <c r="A11" t="s">
        <v>380</v>
      </c>
      <c r="B11">
        <f t="shared" si="0"/>
        <v>13</v>
      </c>
      <c r="C11">
        <f t="shared" si="0"/>
        <v>0</v>
      </c>
      <c r="D11">
        <f t="shared" si="0"/>
        <v>0</v>
      </c>
      <c r="E11">
        <f t="shared" si="0"/>
        <v>0</v>
      </c>
      <c r="F11">
        <f t="shared" si="0"/>
        <v>25</v>
      </c>
      <c r="G11">
        <f t="shared" si="0"/>
        <v>0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1"/>
        <v>0</v>
      </c>
      <c r="M11">
        <f t="shared" si="1"/>
        <v>0</v>
      </c>
      <c r="N11">
        <f t="shared" si="1"/>
        <v>0</v>
      </c>
      <c r="O11">
        <f t="shared" si="1"/>
        <v>0</v>
      </c>
      <c r="P11">
        <f t="shared" si="1"/>
        <v>25</v>
      </c>
      <c r="Q11">
        <f t="shared" si="1"/>
        <v>0</v>
      </c>
      <c r="R11">
        <f t="shared" si="1"/>
        <v>0</v>
      </c>
      <c r="S11">
        <f t="shared" si="1"/>
        <v>0</v>
      </c>
      <c r="T11">
        <f t="shared" si="1"/>
        <v>0</v>
      </c>
      <c r="U11">
        <f t="shared" si="1"/>
        <v>0</v>
      </c>
      <c r="V11">
        <f t="shared" si="2"/>
        <v>25</v>
      </c>
      <c r="W11">
        <f t="shared" si="2"/>
        <v>0</v>
      </c>
      <c r="X11">
        <f t="shared" si="2"/>
        <v>0</v>
      </c>
      <c r="Y11">
        <f t="shared" si="2"/>
        <v>0</v>
      </c>
      <c r="Z11">
        <f t="shared" si="2"/>
        <v>0</v>
      </c>
      <c r="AA11">
        <f t="shared" si="2"/>
        <v>0</v>
      </c>
      <c r="AB11">
        <f t="shared" si="3"/>
        <v>12</v>
      </c>
      <c r="AD11">
        <f t="shared" si="4"/>
        <v>100</v>
      </c>
      <c r="AF11">
        <v>0.61</v>
      </c>
    </row>
    <row r="12" spans="1:32" x14ac:dyDescent="0.2">
      <c r="A12" t="s">
        <v>381</v>
      </c>
      <c r="B12">
        <f t="shared" ref="B12:K21" si="5">INT(100*B46/$AD46+$AF12)</f>
        <v>5</v>
      </c>
      <c r="C12">
        <f t="shared" si="5"/>
        <v>0</v>
      </c>
      <c r="D12">
        <f t="shared" si="5"/>
        <v>5</v>
      </c>
      <c r="E12">
        <f t="shared" si="5"/>
        <v>0</v>
      </c>
      <c r="F12">
        <f t="shared" si="5"/>
        <v>29</v>
      </c>
      <c r="G12">
        <f t="shared" si="5"/>
        <v>0</v>
      </c>
      <c r="H12">
        <f t="shared" si="5"/>
        <v>0</v>
      </c>
      <c r="I12">
        <f t="shared" si="5"/>
        <v>0</v>
      </c>
      <c r="J12">
        <f t="shared" si="5"/>
        <v>10</v>
      </c>
      <c r="K12">
        <f t="shared" si="5"/>
        <v>0</v>
      </c>
      <c r="L12">
        <f t="shared" ref="L12:U21" si="6">INT(100*L46/$AD46+$AF12)</f>
        <v>0</v>
      </c>
      <c r="M12">
        <f t="shared" si="6"/>
        <v>5</v>
      </c>
      <c r="N12">
        <f t="shared" si="6"/>
        <v>0</v>
      </c>
      <c r="O12">
        <f t="shared" si="6"/>
        <v>5</v>
      </c>
      <c r="P12">
        <f t="shared" si="6"/>
        <v>0</v>
      </c>
      <c r="Q12">
        <f t="shared" si="6"/>
        <v>0</v>
      </c>
      <c r="R12">
        <f t="shared" si="6"/>
        <v>0</v>
      </c>
      <c r="S12">
        <f t="shared" si="6"/>
        <v>0</v>
      </c>
      <c r="T12">
        <f t="shared" si="6"/>
        <v>5</v>
      </c>
      <c r="U12">
        <f t="shared" si="6"/>
        <v>0</v>
      </c>
      <c r="V12">
        <f t="shared" ref="V12:AA21" si="7">INT(100*V46/$AD46+$AF12)</f>
        <v>0</v>
      </c>
      <c r="W12">
        <f t="shared" si="7"/>
        <v>0</v>
      </c>
      <c r="X12">
        <f t="shared" si="7"/>
        <v>0</v>
      </c>
      <c r="Y12">
        <f t="shared" si="7"/>
        <v>0</v>
      </c>
      <c r="Z12">
        <f t="shared" si="7"/>
        <v>0</v>
      </c>
      <c r="AA12">
        <f t="shared" si="7"/>
        <v>0</v>
      </c>
      <c r="AB12">
        <f t="shared" si="3"/>
        <v>38</v>
      </c>
      <c r="AD12">
        <f>SUM(B12:AC12)</f>
        <v>102</v>
      </c>
      <c r="AF12">
        <v>0.59</v>
      </c>
    </row>
    <row r="13" spans="1:32" x14ac:dyDescent="0.2">
      <c r="A13" t="s">
        <v>382</v>
      </c>
      <c r="B13">
        <f t="shared" si="5"/>
        <v>12</v>
      </c>
      <c r="C13">
        <f t="shared" si="5"/>
        <v>1</v>
      </c>
      <c r="D13">
        <f t="shared" si="5"/>
        <v>1</v>
      </c>
      <c r="E13">
        <f t="shared" si="5"/>
        <v>4</v>
      </c>
      <c r="F13">
        <f t="shared" si="5"/>
        <v>16</v>
      </c>
      <c r="G13">
        <f t="shared" si="5"/>
        <v>1</v>
      </c>
      <c r="H13">
        <f t="shared" si="5"/>
        <v>0</v>
      </c>
      <c r="I13">
        <f t="shared" si="5"/>
        <v>0</v>
      </c>
      <c r="J13">
        <f t="shared" si="5"/>
        <v>9</v>
      </c>
      <c r="K13">
        <f t="shared" si="5"/>
        <v>0</v>
      </c>
      <c r="L13">
        <f t="shared" si="6"/>
        <v>0</v>
      </c>
      <c r="M13">
        <f t="shared" si="6"/>
        <v>11</v>
      </c>
      <c r="N13">
        <f t="shared" si="6"/>
        <v>1</v>
      </c>
      <c r="O13">
        <f t="shared" si="6"/>
        <v>0</v>
      </c>
      <c r="P13">
        <f t="shared" si="6"/>
        <v>6</v>
      </c>
      <c r="Q13">
        <f t="shared" si="6"/>
        <v>1</v>
      </c>
      <c r="R13">
        <f t="shared" si="6"/>
        <v>0</v>
      </c>
      <c r="S13">
        <f t="shared" si="6"/>
        <v>1</v>
      </c>
      <c r="T13">
        <f t="shared" si="6"/>
        <v>3</v>
      </c>
      <c r="U13">
        <f t="shared" si="6"/>
        <v>3</v>
      </c>
      <c r="V13">
        <f t="shared" si="7"/>
        <v>1</v>
      </c>
      <c r="W13">
        <f t="shared" si="7"/>
        <v>1</v>
      </c>
      <c r="X13">
        <f t="shared" si="7"/>
        <v>1</v>
      </c>
      <c r="Y13">
        <f t="shared" si="7"/>
        <v>0</v>
      </c>
      <c r="Z13">
        <f t="shared" si="7"/>
        <v>4</v>
      </c>
      <c r="AA13">
        <f t="shared" si="7"/>
        <v>0</v>
      </c>
      <c r="AB13">
        <f t="shared" si="3"/>
        <v>23</v>
      </c>
      <c r="AD13">
        <f t="shared" si="4"/>
        <v>100</v>
      </c>
      <c r="AF13">
        <v>0.56000000000000005</v>
      </c>
    </row>
    <row r="14" spans="1:32" x14ac:dyDescent="0.2">
      <c r="A14" t="s">
        <v>383</v>
      </c>
      <c r="B14">
        <f t="shared" si="5"/>
        <v>24</v>
      </c>
      <c r="C14">
        <f t="shared" si="5"/>
        <v>4</v>
      </c>
      <c r="D14">
        <f t="shared" si="5"/>
        <v>2</v>
      </c>
      <c r="E14">
        <f t="shared" si="5"/>
        <v>1</v>
      </c>
      <c r="F14">
        <f t="shared" si="5"/>
        <v>17</v>
      </c>
      <c r="G14">
        <f t="shared" si="5"/>
        <v>1</v>
      </c>
      <c r="H14">
        <f t="shared" si="5"/>
        <v>0</v>
      </c>
      <c r="I14">
        <f t="shared" si="5"/>
        <v>1</v>
      </c>
      <c r="J14">
        <f t="shared" si="5"/>
        <v>6</v>
      </c>
      <c r="K14">
        <f t="shared" si="5"/>
        <v>0</v>
      </c>
      <c r="L14">
        <f t="shared" si="6"/>
        <v>0</v>
      </c>
      <c r="M14">
        <f t="shared" si="6"/>
        <v>0</v>
      </c>
      <c r="N14">
        <f t="shared" si="6"/>
        <v>9</v>
      </c>
      <c r="O14">
        <f t="shared" si="6"/>
        <v>0</v>
      </c>
      <c r="P14">
        <f t="shared" si="6"/>
        <v>7</v>
      </c>
      <c r="Q14">
        <f t="shared" si="6"/>
        <v>5</v>
      </c>
      <c r="R14">
        <f t="shared" si="6"/>
        <v>0</v>
      </c>
      <c r="S14">
        <f t="shared" si="6"/>
        <v>1</v>
      </c>
      <c r="T14">
        <f t="shared" si="6"/>
        <v>3</v>
      </c>
      <c r="U14">
        <f t="shared" si="6"/>
        <v>1</v>
      </c>
      <c r="V14">
        <f t="shared" si="7"/>
        <v>1</v>
      </c>
      <c r="W14">
        <f t="shared" si="7"/>
        <v>0</v>
      </c>
      <c r="X14">
        <f t="shared" si="7"/>
        <v>0</v>
      </c>
      <c r="Y14">
        <f t="shared" si="7"/>
        <v>0</v>
      </c>
      <c r="Z14">
        <f t="shared" si="7"/>
        <v>1</v>
      </c>
      <c r="AA14">
        <f t="shared" si="7"/>
        <v>0</v>
      </c>
      <c r="AB14">
        <f t="shared" si="3"/>
        <v>15</v>
      </c>
      <c r="AD14">
        <f t="shared" si="4"/>
        <v>99</v>
      </c>
      <c r="AF14">
        <v>0.5</v>
      </c>
    </row>
    <row r="15" spans="1:32" x14ac:dyDescent="0.2">
      <c r="A15" t="s">
        <v>384</v>
      </c>
      <c r="B15">
        <f t="shared" si="5"/>
        <v>5</v>
      </c>
      <c r="C15">
        <f t="shared" si="5"/>
        <v>0</v>
      </c>
      <c r="D15">
        <f t="shared" si="5"/>
        <v>4</v>
      </c>
      <c r="E15">
        <f t="shared" si="5"/>
        <v>10</v>
      </c>
      <c r="F15">
        <f t="shared" si="5"/>
        <v>11</v>
      </c>
      <c r="G15">
        <f t="shared" si="5"/>
        <v>2</v>
      </c>
      <c r="H15">
        <f t="shared" si="5"/>
        <v>5</v>
      </c>
      <c r="I15">
        <f t="shared" si="5"/>
        <v>1</v>
      </c>
      <c r="J15">
        <f t="shared" si="5"/>
        <v>6</v>
      </c>
      <c r="K15">
        <f t="shared" si="5"/>
        <v>0</v>
      </c>
      <c r="L15">
        <f t="shared" si="6"/>
        <v>0</v>
      </c>
      <c r="M15">
        <f t="shared" si="6"/>
        <v>1</v>
      </c>
      <c r="N15">
        <f t="shared" si="6"/>
        <v>1</v>
      </c>
      <c r="O15">
        <f t="shared" si="6"/>
        <v>2</v>
      </c>
      <c r="P15">
        <f t="shared" si="6"/>
        <v>3</v>
      </c>
      <c r="Q15">
        <f t="shared" si="6"/>
        <v>1</v>
      </c>
      <c r="R15">
        <f t="shared" si="6"/>
        <v>0</v>
      </c>
      <c r="S15">
        <f t="shared" si="6"/>
        <v>1</v>
      </c>
      <c r="T15">
        <f t="shared" si="6"/>
        <v>5</v>
      </c>
      <c r="U15">
        <f t="shared" si="6"/>
        <v>16</v>
      </c>
      <c r="V15">
        <f t="shared" si="7"/>
        <v>1</v>
      </c>
      <c r="W15">
        <f t="shared" si="7"/>
        <v>1</v>
      </c>
      <c r="X15">
        <f t="shared" si="7"/>
        <v>1</v>
      </c>
      <c r="Y15">
        <f t="shared" si="7"/>
        <v>0</v>
      </c>
      <c r="Z15">
        <f t="shared" si="7"/>
        <v>1</v>
      </c>
      <c r="AA15">
        <f t="shared" si="7"/>
        <v>0</v>
      </c>
      <c r="AB15">
        <f t="shared" si="3"/>
        <v>25</v>
      </c>
      <c r="AD15">
        <f t="shared" si="4"/>
        <v>103</v>
      </c>
      <c r="AF15">
        <v>0.5</v>
      </c>
    </row>
    <row r="16" spans="1:32" x14ac:dyDescent="0.2">
      <c r="A16" t="s">
        <v>72</v>
      </c>
      <c r="B16">
        <f t="shared" si="5"/>
        <v>2</v>
      </c>
      <c r="C16">
        <f t="shared" si="5"/>
        <v>1</v>
      </c>
      <c r="D16">
        <f t="shared" si="5"/>
        <v>2</v>
      </c>
      <c r="E16">
        <f t="shared" si="5"/>
        <v>3</v>
      </c>
      <c r="F16">
        <f t="shared" si="5"/>
        <v>1</v>
      </c>
      <c r="G16">
        <f t="shared" si="5"/>
        <v>5</v>
      </c>
      <c r="H16">
        <f t="shared" si="5"/>
        <v>1</v>
      </c>
      <c r="I16">
        <f t="shared" si="5"/>
        <v>1</v>
      </c>
      <c r="J16">
        <f t="shared" si="5"/>
        <v>1</v>
      </c>
      <c r="K16">
        <f t="shared" si="5"/>
        <v>0</v>
      </c>
      <c r="L16">
        <f t="shared" si="6"/>
        <v>1</v>
      </c>
      <c r="M16">
        <f t="shared" si="6"/>
        <v>4</v>
      </c>
      <c r="N16">
        <f t="shared" si="6"/>
        <v>5</v>
      </c>
      <c r="O16">
        <f t="shared" si="6"/>
        <v>17</v>
      </c>
      <c r="P16">
        <f t="shared" si="6"/>
        <v>1</v>
      </c>
      <c r="Q16">
        <f t="shared" si="6"/>
        <v>5</v>
      </c>
      <c r="R16">
        <f t="shared" si="6"/>
        <v>0</v>
      </c>
      <c r="S16">
        <f t="shared" si="6"/>
        <v>14</v>
      </c>
      <c r="T16">
        <f t="shared" si="6"/>
        <v>3</v>
      </c>
      <c r="U16">
        <f t="shared" si="6"/>
        <v>4</v>
      </c>
      <c r="V16">
        <f t="shared" si="7"/>
        <v>8</v>
      </c>
      <c r="W16">
        <f t="shared" si="7"/>
        <v>2</v>
      </c>
      <c r="X16">
        <f t="shared" si="7"/>
        <v>2</v>
      </c>
      <c r="Y16">
        <f t="shared" si="7"/>
        <v>0</v>
      </c>
      <c r="Z16">
        <f t="shared" si="7"/>
        <v>1</v>
      </c>
      <c r="AA16">
        <f t="shared" si="7"/>
        <v>0</v>
      </c>
      <c r="AB16">
        <f t="shared" si="3"/>
        <v>19</v>
      </c>
      <c r="AD16">
        <f t="shared" si="4"/>
        <v>103</v>
      </c>
      <c r="AF16">
        <v>0.56999999999999995</v>
      </c>
    </row>
    <row r="17" spans="1:32" x14ac:dyDescent="0.2">
      <c r="A17" t="s">
        <v>385</v>
      </c>
      <c r="B17">
        <f t="shared" si="5"/>
        <v>8</v>
      </c>
      <c r="C17">
        <f t="shared" si="5"/>
        <v>1</v>
      </c>
      <c r="D17">
        <f t="shared" si="5"/>
        <v>1</v>
      </c>
      <c r="E17">
        <f t="shared" si="5"/>
        <v>1</v>
      </c>
      <c r="F17">
        <f t="shared" si="5"/>
        <v>14</v>
      </c>
      <c r="G17">
        <f t="shared" si="5"/>
        <v>1</v>
      </c>
      <c r="H17">
        <f t="shared" si="5"/>
        <v>0</v>
      </c>
      <c r="I17">
        <f t="shared" si="5"/>
        <v>2</v>
      </c>
      <c r="J17">
        <f t="shared" si="5"/>
        <v>4</v>
      </c>
      <c r="K17">
        <f t="shared" si="5"/>
        <v>0</v>
      </c>
      <c r="L17">
        <f t="shared" si="6"/>
        <v>0</v>
      </c>
      <c r="M17">
        <f t="shared" si="6"/>
        <v>8</v>
      </c>
      <c r="N17">
        <f t="shared" si="6"/>
        <v>2</v>
      </c>
      <c r="O17">
        <f t="shared" si="6"/>
        <v>1</v>
      </c>
      <c r="P17">
        <f t="shared" si="6"/>
        <v>10</v>
      </c>
      <c r="Q17">
        <f t="shared" si="6"/>
        <v>7</v>
      </c>
      <c r="R17">
        <f t="shared" si="6"/>
        <v>0</v>
      </c>
      <c r="S17">
        <f t="shared" si="6"/>
        <v>11</v>
      </c>
      <c r="T17">
        <f t="shared" si="6"/>
        <v>4</v>
      </c>
      <c r="U17">
        <f t="shared" si="6"/>
        <v>5</v>
      </c>
      <c r="V17">
        <f t="shared" si="7"/>
        <v>2</v>
      </c>
      <c r="W17">
        <f t="shared" si="7"/>
        <v>1</v>
      </c>
      <c r="X17">
        <f t="shared" si="7"/>
        <v>1</v>
      </c>
      <c r="Y17">
        <f t="shared" si="7"/>
        <v>0</v>
      </c>
      <c r="Z17">
        <f t="shared" si="7"/>
        <v>1</v>
      </c>
      <c r="AA17">
        <f t="shared" si="7"/>
        <v>0</v>
      </c>
      <c r="AB17">
        <f t="shared" si="3"/>
        <v>19</v>
      </c>
      <c r="AD17">
        <f t="shared" si="4"/>
        <v>104</v>
      </c>
      <c r="AF17">
        <v>0.5</v>
      </c>
    </row>
    <row r="18" spans="1:32" x14ac:dyDescent="0.2">
      <c r="A18" t="s">
        <v>386</v>
      </c>
      <c r="B18">
        <f t="shared" si="5"/>
        <v>0</v>
      </c>
      <c r="C18">
        <f t="shared" si="5"/>
        <v>0</v>
      </c>
      <c r="D18">
        <f t="shared" si="5"/>
        <v>0</v>
      </c>
      <c r="E18">
        <f t="shared" si="5"/>
        <v>0</v>
      </c>
      <c r="F18">
        <f t="shared" si="5"/>
        <v>0</v>
      </c>
      <c r="G18">
        <f t="shared" si="5"/>
        <v>0</v>
      </c>
      <c r="H18">
        <f t="shared" si="5"/>
        <v>0</v>
      </c>
      <c r="I18">
        <f t="shared" si="5"/>
        <v>0</v>
      </c>
      <c r="J18">
        <f t="shared" si="5"/>
        <v>0</v>
      </c>
      <c r="K18">
        <f t="shared" si="5"/>
        <v>0</v>
      </c>
      <c r="L18">
        <f t="shared" si="6"/>
        <v>0</v>
      </c>
      <c r="M18">
        <f t="shared" si="6"/>
        <v>0</v>
      </c>
      <c r="N18">
        <f t="shared" si="6"/>
        <v>6</v>
      </c>
      <c r="O18">
        <f t="shared" si="6"/>
        <v>0</v>
      </c>
      <c r="P18">
        <f t="shared" si="6"/>
        <v>0</v>
      </c>
      <c r="Q18">
        <f t="shared" si="6"/>
        <v>0</v>
      </c>
      <c r="R18">
        <f t="shared" si="6"/>
        <v>0</v>
      </c>
      <c r="S18">
        <f t="shared" si="6"/>
        <v>6</v>
      </c>
      <c r="T18">
        <f t="shared" si="6"/>
        <v>0</v>
      </c>
      <c r="U18">
        <f t="shared" si="6"/>
        <v>0</v>
      </c>
      <c r="V18">
        <f t="shared" si="7"/>
        <v>88</v>
      </c>
      <c r="W18">
        <f t="shared" si="7"/>
        <v>0</v>
      </c>
      <c r="X18">
        <f t="shared" si="7"/>
        <v>0</v>
      </c>
      <c r="Y18">
        <f t="shared" si="7"/>
        <v>0</v>
      </c>
      <c r="Z18">
        <f t="shared" si="7"/>
        <v>0</v>
      </c>
      <c r="AA18">
        <f t="shared" si="7"/>
        <v>0</v>
      </c>
      <c r="AB18">
        <f t="shared" si="3"/>
        <v>0</v>
      </c>
      <c r="AD18">
        <f t="shared" si="4"/>
        <v>100</v>
      </c>
      <c r="AF18">
        <v>0.5</v>
      </c>
    </row>
    <row r="19" spans="1:32" x14ac:dyDescent="0.2">
      <c r="A19" t="s">
        <v>387</v>
      </c>
      <c r="B19">
        <f t="shared" si="5"/>
        <v>8</v>
      </c>
      <c r="C19">
        <f t="shared" si="5"/>
        <v>0</v>
      </c>
      <c r="D19">
        <f t="shared" si="5"/>
        <v>2</v>
      </c>
      <c r="E19">
        <f t="shared" si="5"/>
        <v>3</v>
      </c>
      <c r="F19">
        <f t="shared" si="5"/>
        <v>20</v>
      </c>
      <c r="G19">
        <f t="shared" si="5"/>
        <v>1</v>
      </c>
      <c r="H19">
        <f t="shared" si="5"/>
        <v>1</v>
      </c>
      <c r="I19">
        <f t="shared" si="5"/>
        <v>1</v>
      </c>
      <c r="J19">
        <f t="shared" si="5"/>
        <v>6</v>
      </c>
      <c r="K19">
        <f t="shared" si="5"/>
        <v>0</v>
      </c>
      <c r="L19">
        <f t="shared" si="6"/>
        <v>0</v>
      </c>
      <c r="M19">
        <f t="shared" si="6"/>
        <v>1</v>
      </c>
      <c r="N19">
        <f t="shared" si="6"/>
        <v>2</v>
      </c>
      <c r="O19">
        <f t="shared" si="6"/>
        <v>1</v>
      </c>
      <c r="P19">
        <f t="shared" si="6"/>
        <v>6</v>
      </c>
      <c r="Q19">
        <f t="shared" si="6"/>
        <v>3</v>
      </c>
      <c r="R19">
        <f t="shared" si="6"/>
        <v>0</v>
      </c>
      <c r="S19">
        <f t="shared" si="6"/>
        <v>2</v>
      </c>
      <c r="T19">
        <f t="shared" si="6"/>
        <v>6</v>
      </c>
      <c r="U19">
        <f t="shared" si="6"/>
        <v>8</v>
      </c>
      <c r="V19">
        <f t="shared" si="7"/>
        <v>1</v>
      </c>
      <c r="W19">
        <f t="shared" si="7"/>
        <v>1</v>
      </c>
      <c r="X19">
        <f t="shared" si="7"/>
        <v>1</v>
      </c>
      <c r="Y19">
        <f t="shared" si="7"/>
        <v>0</v>
      </c>
      <c r="Z19">
        <f t="shared" si="7"/>
        <v>2</v>
      </c>
      <c r="AA19">
        <f t="shared" si="7"/>
        <v>0</v>
      </c>
      <c r="AB19">
        <f t="shared" si="3"/>
        <v>23</v>
      </c>
      <c r="AD19">
        <f>SUM(B19:AC19)</f>
        <v>99</v>
      </c>
      <c r="AF19">
        <v>0.5</v>
      </c>
    </row>
    <row r="20" spans="1:32" x14ac:dyDescent="0.2">
      <c r="A20" t="s">
        <v>388</v>
      </c>
      <c r="B20">
        <f t="shared" si="5"/>
        <v>5</v>
      </c>
      <c r="C20">
        <f t="shared" si="5"/>
        <v>1</v>
      </c>
      <c r="D20">
        <f t="shared" si="5"/>
        <v>3</v>
      </c>
      <c r="E20">
        <f t="shared" si="5"/>
        <v>1</v>
      </c>
      <c r="F20">
        <f t="shared" si="5"/>
        <v>11</v>
      </c>
      <c r="G20">
        <f t="shared" si="5"/>
        <v>3</v>
      </c>
      <c r="H20">
        <f t="shared" si="5"/>
        <v>0</v>
      </c>
      <c r="I20">
        <f t="shared" si="5"/>
        <v>6</v>
      </c>
      <c r="J20">
        <f t="shared" si="5"/>
        <v>8</v>
      </c>
      <c r="K20">
        <f t="shared" si="5"/>
        <v>0</v>
      </c>
      <c r="L20">
        <f t="shared" si="6"/>
        <v>0</v>
      </c>
      <c r="M20">
        <f t="shared" si="6"/>
        <v>0</v>
      </c>
      <c r="N20">
        <f t="shared" si="6"/>
        <v>1</v>
      </c>
      <c r="O20">
        <f t="shared" si="6"/>
        <v>1</v>
      </c>
      <c r="P20">
        <f t="shared" si="6"/>
        <v>3</v>
      </c>
      <c r="Q20">
        <f t="shared" si="6"/>
        <v>2</v>
      </c>
      <c r="R20">
        <f t="shared" si="6"/>
        <v>0</v>
      </c>
      <c r="S20">
        <f t="shared" si="6"/>
        <v>1</v>
      </c>
      <c r="T20">
        <f t="shared" si="6"/>
        <v>4</v>
      </c>
      <c r="U20">
        <f t="shared" si="6"/>
        <v>14</v>
      </c>
      <c r="V20">
        <f t="shared" si="7"/>
        <v>2</v>
      </c>
      <c r="W20">
        <f t="shared" si="7"/>
        <v>0</v>
      </c>
      <c r="X20">
        <f t="shared" si="7"/>
        <v>1</v>
      </c>
      <c r="Y20">
        <f t="shared" si="7"/>
        <v>0</v>
      </c>
      <c r="Z20">
        <f t="shared" si="7"/>
        <v>0</v>
      </c>
      <c r="AA20">
        <f t="shared" si="7"/>
        <v>0</v>
      </c>
      <c r="AB20">
        <f t="shared" si="3"/>
        <v>32</v>
      </c>
      <c r="AD20">
        <f t="shared" ref="AD20:AD27" si="8">SUM(B20:AC20)</f>
        <v>99</v>
      </c>
      <c r="AF20">
        <v>0.5</v>
      </c>
    </row>
    <row r="21" spans="1:32" x14ac:dyDescent="0.2">
      <c r="A21" t="s">
        <v>389</v>
      </c>
      <c r="B21">
        <f t="shared" si="5"/>
        <v>5</v>
      </c>
      <c r="C21">
        <f t="shared" si="5"/>
        <v>0</v>
      </c>
      <c r="D21">
        <f t="shared" si="5"/>
        <v>1</v>
      </c>
      <c r="E21">
        <f t="shared" si="5"/>
        <v>1</v>
      </c>
      <c r="F21">
        <f t="shared" si="5"/>
        <v>12</v>
      </c>
      <c r="G21">
        <f t="shared" si="5"/>
        <v>1</v>
      </c>
      <c r="H21">
        <f t="shared" si="5"/>
        <v>0</v>
      </c>
      <c r="I21">
        <f t="shared" si="5"/>
        <v>13</v>
      </c>
      <c r="J21">
        <f t="shared" si="5"/>
        <v>7</v>
      </c>
      <c r="K21">
        <f t="shared" si="5"/>
        <v>0</v>
      </c>
      <c r="L21">
        <f t="shared" si="6"/>
        <v>0</v>
      </c>
      <c r="M21">
        <f t="shared" si="6"/>
        <v>1</v>
      </c>
      <c r="N21">
        <f t="shared" si="6"/>
        <v>1</v>
      </c>
      <c r="O21">
        <f t="shared" si="6"/>
        <v>1</v>
      </c>
      <c r="P21">
        <f t="shared" si="6"/>
        <v>8</v>
      </c>
      <c r="Q21">
        <f t="shared" si="6"/>
        <v>0</v>
      </c>
      <c r="R21">
        <f t="shared" si="6"/>
        <v>0</v>
      </c>
      <c r="S21">
        <f t="shared" si="6"/>
        <v>3</v>
      </c>
      <c r="T21">
        <f t="shared" si="6"/>
        <v>3</v>
      </c>
      <c r="U21">
        <f t="shared" si="6"/>
        <v>3</v>
      </c>
      <c r="V21">
        <f t="shared" si="7"/>
        <v>1</v>
      </c>
      <c r="W21">
        <f t="shared" si="7"/>
        <v>0</v>
      </c>
      <c r="X21">
        <f t="shared" si="7"/>
        <v>6</v>
      </c>
      <c r="Y21">
        <f t="shared" si="7"/>
        <v>0</v>
      </c>
      <c r="Z21">
        <f t="shared" si="7"/>
        <v>7</v>
      </c>
      <c r="AA21">
        <f t="shared" si="7"/>
        <v>0</v>
      </c>
      <c r="AB21">
        <f t="shared" si="3"/>
        <v>25</v>
      </c>
      <c r="AD21">
        <f t="shared" si="8"/>
        <v>99</v>
      </c>
      <c r="AF21">
        <v>0.5</v>
      </c>
    </row>
    <row r="22" spans="1:32" x14ac:dyDescent="0.2">
      <c r="A22" t="s">
        <v>390</v>
      </c>
      <c r="B22">
        <f t="shared" ref="B22:K27" si="9">INT(100*B56/$AD56+$AF22)</f>
        <v>4</v>
      </c>
      <c r="C22">
        <f t="shared" si="9"/>
        <v>2</v>
      </c>
      <c r="D22">
        <f t="shared" si="9"/>
        <v>2</v>
      </c>
      <c r="E22">
        <f t="shared" si="9"/>
        <v>2</v>
      </c>
      <c r="F22">
        <f t="shared" si="9"/>
        <v>8</v>
      </c>
      <c r="G22">
        <f t="shared" si="9"/>
        <v>1</v>
      </c>
      <c r="H22">
        <f t="shared" si="9"/>
        <v>6</v>
      </c>
      <c r="I22">
        <f t="shared" si="9"/>
        <v>0</v>
      </c>
      <c r="J22">
        <f t="shared" si="9"/>
        <v>4</v>
      </c>
      <c r="K22">
        <f t="shared" si="9"/>
        <v>0</v>
      </c>
      <c r="L22">
        <f t="shared" ref="L22:U27" si="10">INT(100*L56/$AD56+$AF22)</f>
        <v>0</v>
      </c>
      <c r="M22">
        <f t="shared" si="10"/>
        <v>4</v>
      </c>
      <c r="N22">
        <f t="shared" si="10"/>
        <v>4</v>
      </c>
      <c r="O22">
        <f t="shared" si="10"/>
        <v>16</v>
      </c>
      <c r="P22">
        <f t="shared" si="10"/>
        <v>1</v>
      </c>
      <c r="Q22">
        <f t="shared" si="10"/>
        <v>1</v>
      </c>
      <c r="R22">
        <f t="shared" si="10"/>
        <v>0</v>
      </c>
      <c r="S22">
        <f t="shared" si="10"/>
        <v>23</v>
      </c>
      <c r="T22">
        <f t="shared" si="10"/>
        <v>9</v>
      </c>
      <c r="U22">
        <f t="shared" si="10"/>
        <v>9</v>
      </c>
      <c r="V22">
        <f t="shared" ref="V22:AA27" si="11">INT(100*V56/$AD56+$AF22)</f>
        <v>0</v>
      </c>
      <c r="W22">
        <f t="shared" si="11"/>
        <v>1</v>
      </c>
      <c r="X22">
        <f t="shared" si="11"/>
        <v>0</v>
      </c>
      <c r="Y22">
        <f t="shared" si="11"/>
        <v>0</v>
      </c>
      <c r="Z22">
        <f t="shared" si="11"/>
        <v>0</v>
      </c>
      <c r="AA22">
        <f t="shared" si="11"/>
        <v>0</v>
      </c>
      <c r="AB22">
        <f t="shared" si="3"/>
        <v>3</v>
      </c>
      <c r="AD22">
        <f t="shared" si="8"/>
        <v>100</v>
      </c>
      <c r="AF22">
        <v>0.5</v>
      </c>
    </row>
    <row r="23" spans="1:32" x14ac:dyDescent="0.2">
      <c r="A23" t="s">
        <v>391</v>
      </c>
      <c r="B23">
        <f t="shared" si="9"/>
        <v>8</v>
      </c>
      <c r="C23">
        <f t="shared" si="9"/>
        <v>0</v>
      </c>
      <c r="D23">
        <f t="shared" si="9"/>
        <v>0</v>
      </c>
      <c r="E23">
        <f t="shared" si="9"/>
        <v>0</v>
      </c>
      <c r="F23">
        <f t="shared" si="9"/>
        <v>74</v>
      </c>
      <c r="G23">
        <f t="shared" si="9"/>
        <v>0</v>
      </c>
      <c r="H23">
        <f t="shared" si="9"/>
        <v>0</v>
      </c>
      <c r="I23">
        <f t="shared" si="9"/>
        <v>0</v>
      </c>
      <c r="J23">
        <f t="shared" si="9"/>
        <v>16</v>
      </c>
      <c r="K23">
        <f t="shared" si="9"/>
        <v>0</v>
      </c>
      <c r="L23">
        <f t="shared" si="10"/>
        <v>0</v>
      </c>
      <c r="M23">
        <f t="shared" si="10"/>
        <v>0</v>
      </c>
      <c r="N23">
        <f t="shared" si="10"/>
        <v>0</v>
      </c>
      <c r="O23">
        <f t="shared" si="10"/>
        <v>0</v>
      </c>
      <c r="P23">
        <f t="shared" si="10"/>
        <v>1</v>
      </c>
      <c r="Q23">
        <f t="shared" si="10"/>
        <v>0</v>
      </c>
      <c r="R23">
        <f t="shared" si="10"/>
        <v>0</v>
      </c>
      <c r="S23">
        <f t="shared" si="10"/>
        <v>0</v>
      </c>
      <c r="T23">
        <f t="shared" si="10"/>
        <v>0</v>
      </c>
      <c r="U23">
        <f t="shared" si="10"/>
        <v>1</v>
      </c>
      <c r="V23">
        <f t="shared" si="11"/>
        <v>0</v>
      </c>
      <c r="W23">
        <f t="shared" si="11"/>
        <v>0</v>
      </c>
      <c r="X23">
        <f t="shared" si="11"/>
        <v>0</v>
      </c>
      <c r="Y23">
        <f t="shared" si="11"/>
        <v>0</v>
      </c>
      <c r="Z23">
        <f t="shared" si="11"/>
        <v>0</v>
      </c>
      <c r="AA23">
        <f t="shared" si="11"/>
        <v>0</v>
      </c>
      <c r="AB23">
        <f t="shared" si="3"/>
        <v>1</v>
      </c>
      <c r="AD23">
        <f t="shared" si="8"/>
        <v>101</v>
      </c>
      <c r="AF23">
        <v>0.59</v>
      </c>
    </row>
    <row r="24" spans="1:32" x14ac:dyDescent="0.2">
      <c r="A24" t="s">
        <v>392</v>
      </c>
      <c r="B24">
        <f t="shared" si="9"/>
        <v>15</v>
      </c>
      <c r="C24">
        <f t="shared" si="9"/>
        <v>0</v>
      </c>
      <c r="D24">
        <f t="shared" si="9"/>
        <v>0</v>
      </c>
      <c r="E24">
        <f t="shared" si="9"/>
        <v>0</v>
      </c>
      <c r="F24">
        <f t="shared" si="9"/>
        <v>27</v>
      </c>
      <c r="G24">
        <f t="shared" si="9"/>
        <v>0</v>
      </c>
      <c r="H24">
        <f t="shared" si="9"/>
        <v>0</v>
      </c>
      <c r="I24">
        <f t="shared" si="9"/>
        <v>5</v>
      </c>
      <c r="J24">
        <f t="shared" si="9"/>
        <v>16</v>
      </c>
      <c r="K24">
        <f t="shared" si="9"/>
        <v>0</v>
      </c>
      <c r="L24">
        <f t="shared" si="10"/>
        <v>0</v>
      </c>
      <c r="M24">
        <f t="shared" si="10"/>
        <v>1</v>
      </c>
      <c r="N24">
        <f t="shared" si="10"/>
        <v>0</v>
      </c>
      <c r="O24">
        <f t="shared" si="10"/>
        <v>3</v>
      </c>
      <c r="P24">
        <f t="shared" si="10"/>
        <v>23</v>
      </c>
      <c r="Q24">
        <f t="shared" si="10"/>
        <v>0</v>
      </c>
      <c r="R24">
        <f t="shared" si="10"/>
        <v>0</v>
      </c>
      <c r="S24">
        <f t="shared" si="10"/>
        <v>1</v>
      </c>
      <c r="T24">
        <f t="shared" si="10"/>
        <v>1</v>
      </c>
      <c r="U24">
        <f t="shared" si="10"/>
        <v>0</v>
      </c>
      <c r="V24">
        <f t="shared" si="11"/>
        <v>0</v>
      </c>
      <c r="W24">
        <f t="shared" si="11"/>
        <v>0</v>
      </c>
      <c r="X24">
        <f t="shared" si="11"/>
        <v>0</v>
      </c>
      <c r="Y24">
        <f t="shared" si="11"/>
        <v>0</v>
      </c>
      <c r="Z24">
        <f t="shared" si="11"/>
        <v>1</v>
      </c>
      <c r="AA24">
        <f t="shared" si="11"/>
        <v>0</v>
      </c>
      <c r="AB24">
        <f t="shared" si="3"/>
        <v>8</v>
      </c>
      <c r="AD24">
        <f t="shared" si="8"/>
        <v>101</v>
      </c>
      <c r="AF24">
        <v>0.65</v>
      </c>
    </row>
    <row r="25" spans="1:32" x14ac:dyDescent="0.2">
      <c r="A25" t="s">
        <v>393</v>
      </c>
      <c r="B25">
        <f t="shared" si="9"/>
        <v>5</v>
      </c>
      <c r="C25">
        <f t="shared" si="9"/>
        <v>0</v>
      </c>
      <c r="D25">
        <f t="shared" si="9"/>
        <v>5</v>
      </c>
      <c r="E25">
        <f t="shared" si="9"/>
        <v>3</v>
      </c>
      <c r="F25">
        <f t="shared" si="9"/>
        <v>3</v>
      </c>
      <c r="G25">
        <f t="shared" si="9"/>
        <v>3</v>
      </c>
      <c r="H25">
        <f t="shared" si="9"/>
        <v>0</v>
      </c>
      <c r="I25">
        <f t="shared" si="9"/>
        <v>3</v>
      </c>
      <c r="J25">
        <f t="shared" si="9"/>
        <v>5</v>
      </c>
      <c r="K25">
        <f t="shared" si="9"/>
        <v>0</v>
      </c>
      <c r="L25">
        <f t="shared" si="10"/>
        <v>0</v>
      </c>
      <c r="M25">
        <f t="shared" si="10"/>
        <v>0</v>
      </c>
      <c r="N25">
        <f t="shared" si="10"/>
        <v>0</v>
      </c>
      <c r="O25">
        <f t="shared" si="10"/>
        <v>3</v>
      </c>
      <c r="P25">
        <f t="shared" si="10"/>
        <v>3</v>
      </c>
      <c r="Q25">
        <f t="shared" si="10"/>
        <v>5</v>
      </c>
      <c r="R25">
        <f t="shared" si="10"/>
        <v>0</v>
      </c>
      <c r="S25">
        <f t="shared" si="10"/>
        <v>3</v>
      </c>
      <c r="T25">
        <f t="shared" si="10"/>
        <v>3</v>
      </c>
      <c r="U25">
        <f t="shared" si="10"/>
        <v>18</v>
      </c>
      <c r="V25">
        <f t="shared" si="11"/>
        <v>0</v>
      </c>
      <c r="W25">
        <f t="shared" si="11"/>
        <v>0</v>
      </c>
      <c r="X25">
        <f t="shared" si="11"/>
        <v>0</v>
      </c>
      <c r="Y25">
        <f t="shared" si="11"/>
        <v>0</v>
      </c>
      <c r="Z25">
        <f t="shared" si="11"/>
        <v>0</v>
      </c>
      <c r="AA25">
        <f t="shared" si="11"/>
        <v>0</v>
      </c>
      <c r="AB25">
        <f t="shared" si="3"/>
        <v>43</v>
      </c>
      <c r="AD25">
        <f t="shared" si="8"/>
        <v>105</v>
      </c>
      <c r="AF25">
        <v>0.69</v>
      </c>
    </row>
    <row r="26" spans="1:32" x14ac:dyDescent="0.2">
      <c r="A26" t="s">
        <v>394</v>
      </c>
      <c r="B26">
        <f t="shared" si="9"/>
        <v>3</v>
      </c>
      <c r="C26">
        <f t="shared" si="9"/>
        <v>1</v>
      </c>
      <c r="D26">
        <f t="shared" si="9"/>
        <v>2</v>
      </c>
      <c r="E26">
        <f t="shared" si="9"/>
        <v>2</v>
      </c>
      <c r="F26">
        <f t="shared" si="9"/>
        <v>4</v>
      </c>
      <c r="G26">
        <f t="shared" si="9"/>
        <v>5</v>
      </c>
      <c r="H26">
        <f t="shared" si="9"/>
        <v>1</v>
      </c>
      <c r="I26">
        <f t="shared" si="9"/>
        <v>1</v>
      </c>
      <c r="J26">
        <f t="shared" si="9"/>
        <v>1</v>
      </c>
      <c r="K26">
        <f t="shared" si="9"/>
        <v>0</v>
      </c>
      <c r="L26">
        <f t="shared" si="10"/>
        <v>0</v>
      </c>
      <c r="M26">
        <f t="shared" si="10"/>
        <v>1</v>
      </c>
      <c r="N26">
        <f t="shared" si="10"/>
        <v>1</v>
      </c>
      <c r="O26">
        <f t="shared" si="10"/>
        <v>3</v>
      </c>
      <c r="P26">
        <f t="shared" si="10"/>
        <v>5</v>
      </c>
      <c r="Q26">
        <f t="shared" si="10"/>
        <v>1</v>
      </c>
      <c r="R26">
        <f t="shared" si="10"/>
        <v>0</v>
      </c>
      <c r="S26">
        <f t="shared" si="10"/>
        <v>2</v>
      </c>
      <c r="T26">
        <f t="shared" si="10"/>
        <v>5</v>
      </c>
      <c r="U26">
        <f t="shared" si="10"/>
        <v>7</v>
      </c>
      <c r="V26">
        <f t="shared" si="11"/>
        <v>1</v>
      </c>
      <c r="W26">
        <f t="shared" si="11"/>
        <v>0</v>
      </c>
      <c r="X26">
        <f t="shared" si="11"/>
        <v>1</v>
      </c>
      <c r="Y26">
        <f t="shared" si="11"/>
        <v>0</v>
      </c>
      <c r="Z26">
        <f t="shared" si="11"/>
        <v>0</v>
      </c>
      <c r="AA26">
        <f t="shared" si="11"/>
        <v>0</v>
      </c>
      <c r="AB26">
        <f t="shared" si="3"/>
        <v>58</v>
      </c>
      <c r="AD26">
        <f t="shared" si="8"/>
        <v>105</v>
      </c>
      <c r="AF26">
        <v>0.6</v>
      </c>
    </row>
    <row r="27" spans="1:32" x14ac:dyDescent="0.2">
      <c r="A27" t="s">
        <v>395</v>
      </c>
      <c r="B27">
        <f t="shared" si="9"/>
        <v>19</v>
      </c>
      <c r="C27">
        <f t="shared" si="9"/>
        <v>0</v>
      </c>
      <c r="D27">
        <f t="shared" si="9"/>
        <v>0</v>
      </c>
      <c r="E27">
        <f t="shared" si="9"/>
        <v>0</v>
      </c>
      <c r="F27">
        <f t="shared" si="9"/>
        <v>37</v>
      </c>
      <c r="G27">
        <f t="shared" si="9"/>
        <v>0</v>
      </c>
      <c r="H27">
        <f t="shared" si="9"/>
        <v>0</v>
      </c>
      <c r="I27">
        <f t="shared" si="9"/>
        <v>0</v>
      </c>
      <c r="J27">
        <f t="shared" si="9"/>
        <v>19</v>
      </c>
      <c r="K27">
        <f t="shared" si="9"/>
        <v>0</v>
      </c>
      <c r="L27">
        <f t="shared" si="10"/>
        <v>0</v>
      </c>
      <c r="M27">
        <f t="shared" si="10"/>
        <v>0</v>
      </c>
      <c r="N27">
        <f t="shared" si="10"/>
        <v>0</v>
      </c>
      <c r="O27">
        <f t="shared" si="10"/>
        <v>0</v>
      </c>
      <c r="P27">
        <f t="shared" si="10"/>
        <v>0</v>
      </c>
      <c r="Q27">
        <f t="shared" si="10"/>
        <v>0</v>
      </c>
      <c r="R27">
        <f t="shared" si="10"/>
        <v>0</v>
      </c>
      <c r="S27">
        <f t="shared" si="10"/>
        <v>0</v>
      </c>
      <c r="T27">
        <f t="shared" si="10"/>
        <v>0</v>
      </c>
      <c r="U27">
        <f t="shared" si="10"/>
        <v>0</v>
      </c>
      <c r="V27">
        <f t="shared" si="11"/>
        <v>0</v>
      </c>
      <c r="W27">
        <f t="shared" si="11"/>
        <v>0</v>
      </c>
      <c r="X27">
        <f t="shared" si="11"/>
        <v>0</v>
      </c>
      <c r="Y27">
        <f t="shared" si="11"/>
        <v>0</v>
      </c>
      <c r="Z27">
        <f t="shared" si="11"/>
        <v>0</v>
      </c>
      <c r="AA27">
        <f t="shared" si="11"/>
        <v>0</v>
      </c>
      <c r="AB27">
        <f t="shared" si="3"/>
        <v>25</v>
      </c>
      <c r="AD27">
        <f t="shared" si="8"/>
        <v>100</v>
      </c>
      <c r="AF27">
        <v>0.6</v>
      </c>
    </row>
    <row r="28" spans="1:32" x14ac:dyDescent="0.2">
      <c r="A28" t="s">
        <v>396</v>
      </c>
      <c r="B28">
        <f>INT(100*B62/$AD62+$AF28)</f>
        <v>9</v>
      </c>
      <c r="C28">
        <f t="shared" ref="C28:R28" si="12">INT(100*C62/$AD62+$AF28)</f>
        <v>3</v>
      </c>
      <c r="D28">
        <f t="shared" si="12"/>
        <v>7</v>
      </c>
      <c r="E28">
        <f t="shared" si="12"/>
        <v>5</v>
      </c>
      <c r="F28">
        <f t="shared" si="12"/>
        <v>4</v>
      </c>
      <c r="G28">
        <f t="shared" si="12"/>
        <v>9</v>
      </c>
      <c r="H28">
        <f t="shared" si="12"/>
        <v>1</v>
      </c>
      <c r="I28">
        <f t="shared" si="12"/>
        <v>3</v>
      </c>
      <c r="J28">
        <f t="shared" si="12"/>
        <v>3</v>
      </c>
      <c r="K28">
        <f t="shared" si="12"/>
        <v>0</v>
      </c>
      <c r="L28">
        <f t="shared" si="12"/>
        <v>0</v>
      </c>
      <c r="M28">
        <f t="shared" si="12"/>
        <v>2</v>
      </c>
      <c r="N28">
        <f t="shared" si="12"/>
        <v>4</v>
      </c>
      <c r="O28">
        <f t="shared" si="12"/>
        <v>4</v>
      </c>
      <c r="P28">
        <f t="shared" si="12"/>
        <v>7</v>
      </c>
      <c r="Q28">
        <f t="shared" si="12"/>
        <v>4</v>
      </c>
      <c r="R28">
        <f t="shared" si="12"/>
        <v>0</v>
      </c>
      <c r="S28">
        <f t="shared" ref="S28:AA28" si="13">INT(100*S62/$AD62+$AF28)</f>
        <v>6</v>
      </c>
      <c r="T28">
        <f t="shared" si="13"/>
        <v>10</v>
      </c>
      <c r="U28">
        <f t="shared" si="13"/>
        <v>13</v>
      </c>
      <c r="V28">
        <f t="shared" si="13"/>
        <v>1</v>
      </c>
      <c r="W28">
        <f t="shared" si="13"/>
        <v>1</v>
      </c>
      <c r="X28">
        <f t="shared" si="13"/>
        <v>3</v>
      </c>
      <c r="Y28">
        <f t="shared" si="13"/>
        <v>0</v>
      </c>
      <c r="Z28">
        <f t="shared" si="13"/>
        <v>1</v>
      </c>
      <c r="AA28">
        <f t="shared" si="13"/>
        <v>0</v>
      </c>
      <c r="AB28">
        <f>INT(100*$AB$32*AB62/$AD62+$AF28)</f>
        <v>0</v>
      </c>
      <c r="AD28">
        <f>SUM(B28:AC28)</f>
        <v>100</v>
      </c>
      <c r="AF28">
        <v>0.55000000000000004</v>
      </c>
    </row>
    <row r="31" spans="1:32" x14ac:dyDescent="0.2">
      <c r="A31" t="s">
        <v>397</v>
      </c>
      <c r="G31">
        <v>5.2</v>
      </c>
      <c r="H31" t="s">
        <v>398</v>
      </c>
      <c r="AB31" t="s">
        <v>399</v>
      </c>
    </row>
    <row r="32" spans="1:32" x14ac:dyDescent="0.2">
      <c r="A32" t="s">
        <v>400</v>
      </c>
      <c r="G32">
        <v>50000</v>
      </c>
      <c r="H32" t="s">
        <v>398</v>
      </c>
      <c r="AB32">
        <v>0.15</v>
      </c>
      <c r="AE32">
        <v>1</v>
      </c>
    </row>
    <row r="33" spans="1:31" x14ac:dyDescent="0.2">
      <c r="A33" t="s">
        <v>401</v>
      </c>
      <c r="G33">
        <v>10000</v>
      </c>
      <c r="H33" t="s">
        <v>398</v>
      </c>
    </row>
    <row r="35" spans="1:31" x14ac:dyDescent="0.2">
      <c r="B35" t="s">
        <v>59</v>
      </c>
      <c r="C35" t="s">
        <v>374</v>
      </c>
      <c r="D35" t="s">
        <v>375</v>
      </c>
      <c r="E35" t="s">
        <v>376</v>
      </c>
      <c r="F35" t="s">
        <v>63</v>
      </c>
      <c r="G35" t="s">
        <v>377</v>
      </c>
      <c r="H35" t="s">
        <v>378</v>
      </c>
      <c r="I35" t="s">
        <v>379</v>
      </c>
      <c r="J35" t="s">
        <v>67</v>
      </c>
      <c r="K35" t="s">
        <v>380</v>
      </c>
      <c r="L35" t="s">
        <v>381</v>
      </c>
      <c r="M35" t="s">
        <v>382</v>
      </c>
      <c r="N35" t="s">
        <v>383</v>
      </c>
      <c r="O35" t="s">
        <v>384</v>
      </c>
      <c r="P35" t="s">
        <v>72</v>
      </c>
      <c r="Q35" t="s">
        <v>385</v>
      </c>
      <c r="R35" t="s">
        <v>386</v>
      </c>
      <c r="S35" t="s">
        <v>387</v>
      </c>
      <c r="T35" t="s">
        <v>388</v>
      </c>
      <c r="U35" t="s">
        <v>389</v>
      </c>
      <c r="V35" t="s">
        <v>390</v>
      </c>
      <c r="W35" t="s">
        <v>391</v>
      </c>
      <c r="X35" t="s">
        <v>392</v>
      </c>
      <c r="Y35" t="s">
        <v>393</v>
      </c>
      <c r="Z35" t="s">
        <v>394</v>
      </c>
      <c r="AA35" t="s">
        <v>395</v>
      </c>
      <c r="AB35" t="s">
        <v>396</v>
      </c>
      <c r="AD35" t="s">
        <v>402</v>
      </c>
      <c r="AE35" t="s">
        <v>403</v>
      </c>
    </row>
    <row r="36" spans="1:31" x14ac:dyDescent="0.2">
      <c r="A36" t="s">
        <v>59</v>
      </c>
      <c r="B36">
        <v>3</v>
      </c>
      <c r="C36">
        <v>6</v>
      </c>
      <c r="D36">
        <v>14</v>
      </c>
      <c r="E36">
        <v>27</v>
      </c>
      <c r="F36">
        <v>1</v>
      </c>
      <c r="G36">
        <v>4</v>
      </c>
      <c r="H36">
        <v>6</v>
      </c>
      <c r="I36">
        <v>2</v>
      </c>
      <c r="J36">
        <v>17</v>
      </c>
      <c r="K36">
        <v>1</v>
      </c>
      <c r="L36">
        <v>2</v>
      </c>
      <c r="M36">
        <v>32</v>
      </c>
      <c r="N36">
        <v>14</v>
      </c>
      <c r="O36">
        <v>64</v>
      </c>
      <c r="P36">
        <v>2</v>
      </c>
      <c r="Q36">
        <v>12</v>
      </c>
      <c r="R36">
        <v>0</v>
      </c>
      <c r="S36">
        <v>44</v>
      </c>
      <c r="T36">
        <v>41</v>
      </c>
      <c r="U36">
        <v>47</v>
      </c>
      <c r="V36">
        <v>13</v>
      </c>
      <c r="W36">
        <v>7</v>
      </c>
      <c r="X36">
        <v>3</v>
      </c>
      <c r="Y36">
        <v>0</v>
      </c>
      <c r="Z36">
        <v>12</v>
      </c>
      <c r="AA36">
        <v>0</v>
      </c>
      <c r="AB36">
        <v>269</v>
      </c>
      <c r="AD36">
        <f>AE36*$AE$32+AB36*$AB$32</f>
        <v>414.35</v>
      </c>
      <c r="AE36">
        <f t="shared" ref="AE36:AE61" si="14">SUM(B36:AA36)</f>
        <v>374</v>
      </c>
    </row>
    <row r="37" spans="1:31" x14ac:dyDescent="0.2">
      <c r="A37" t="s">
        <v>374</v>
      </c>
      <c r="B37">
        <v>4</v>
      </c>
      <c r="C37">
        <v>0</v>
      </c>
      <c r="D37">
        <v>0</v>
      </c>
      <c r="E37">
        <v>0</v>
      </c>
      <c r="F37">
        <v>18</v>
      </c>
      <c r="G37">
        <v>0</v>
      </c>
      <c r="H37">
        <v>0</v>
      </c>
      <c r="I37">
        <v>0</v>
      </c>
      <c r="J37">
        <v>2</v>
      </c>
      <c r="K37">
        <v>1</v>
      </c>
      <c r="L37">
        <v>0</v>
      </c>
      <c r="M37">
        <v>6</v>
      </c>
      <c r="N37">
        <v>1</v>
      </c>
      <c r="O37">
        <v>0</v>
      </c>
      <c r="P37">
        <v>4</v>
      </c>
      <c r="Q37">
        <v>0</v>
      </c>
      <c r="R37">
        <v>0</v>
      </c>
      <c r="S37">
        <v>2</v>
      </c>
      <c r="T37">
        <v>1</v>
      </c>
      <c r="U37">
        <v>1</v>
      </c>
      <c r="V37">
        <v>2</v>
      </c>
      <c r="W37">
        <v>0</v>
      </c>
      <c r="X37">
        <v>0</v>
      </c>
      <c r="Y37">
        <v>0</v>
      </c>
      <c r="Z37">
        <v>7</v>
      </c>
      <c r="AA37">
        <v>0</v>
      </c>
      <c r="AB37">
        <v>22</v>
      </c>
      <c r="AD37">
        <f t="shared" ref="AD37:AD52" si="15">AE37*$AE$32+AB37*$AB$32</f>
        <v>52.3</v>
      </c>
      <c r="AE37">
        <f t="shared" si="14"/>
        <v>49</v>
      </c>
    </row>
    <row r="38" spans="1:31" x14ac:dyDescent="0.2">
      <c r="A38" t="s">
        <v>375</v>
      </c>
      <c r="B38">
        <v>20</v>
      </c>
      <c r="C38">
        <v>0</v>
      </c>
      <c r="D38">
        <v>3</v>
      </c>
      <c r="E38">
        <v>1</v>
      </c>
      <c r="F38">
        <v>32</v>
      </c>
      <c r="G38">
        <v>1</v>
      </c>
      <c r="H38">
        <v>0</v>
      </c>
      <c r="I38">
        <v>14</v>
      </c>
      <c r="J38">
        <v>7</v>
      </c>
      <c r="K38">
        <v>0</v>
      </c>
      <c r="L38">
        <v>4</v>
      </c>
      <c r="M38">
        <v>5</v>
      </c>
      <c r="N38">
        <v>1</v>
      </c>
      <c r="O38">
        <v>1</v>
      </c>
      <c r="P38">
        <v>41</v>
      </c>
      <c r="Q38">
        <v>0</v>
      </c>
      <c r="R38">
        <v>0</v>
      </c>
      <c r="S38">
        <v>4</v>
      </c>
      <c r="T38">
        <v>1</v>
      </c>
      <c r="U38">
        <v>14</v>
      </c>
      <c r="V38">
        <v>4</v>
      </c>
      <c r="W38">
        <v>0</v>
      </c>
      <c r="X38">
        <v>1</v>
      </c>
      <c r="Y38">
        <v>0</v>
      </c>
      <c r="Z38">
        <v>1</v>
      </c>
      <c r="AA38">
        <v>0</v>
      </c>
      <c r="AB38">
        <v>86</v>
      </c>
      <c r="AD38">
        <f t="shared" si="15"/>
        <v>167.9</v>
      </c>
      <c r="AE38">
        <f t="shared" si="14"/>
        <v>155</v>
      </c>
    </row>
    <row r="39" spans="1:31" x14ac:dyDescent="0.2">
      <c r="A39" t="s">
        <v>376</v>
      </c>
      <c r="B39">
        <v>32</v>
      </c>
      <c r="C39">
        <v>4</v>
      </c>
      <c r="D39">
        <v>4</v>
      </c>
      <c r="E39">
        <v>8</v>
      </c>
      <c r="F39">
        <v>33</v>
      </c>
      <c r="G39">
        <v>8</v>
      </c>
      <c r="H39">
        <v>2</v>
      </c>
      <c r="I39">
        <v>2</v>
      </c>
      <c r="J39">
        <v>27</v>
      </c>
      <c r="K39">
        <v>1</v>
      </c>
      <c r="L39">
        <v>0</v>
      </c>
      <c r="M39">
        <v>3</v>
      </c>
      <c r="N39">
        <v>5</v>
      </c>
      <c r="O39">
        <v>4</v>
      </c>
      <c r="P39">
        <v>16</v>
      </c>
      <c r="Q39">
        <v>5</v>
      </c>
      <c r="R39">
        <v>2</v>
      </c>
      <c r="S39">
        <v>12</v>
      </c>
      <c r="T39">
        <v>13</v>
      </c>
      <c r="U39">
        <v>15</v>
      </c>
      <c r="V39">
        <v>5</v>
      </c>
      <c r="W39">
        <v>3</v>
      </c>
      <c r="X39">
        <v>4</v>
      </c>
      <c r="Y39">
        <v>0</v>
      </c>
      <c r="Z39">
        <v>1</v>
      </c>
      <c r="AA39">
        <v>0</v>
      </c>
      <c r="AB39">
        <v>1002</v>
      </c>
      <c r="AD39">
        <f t="shared" si="15"/>
        <v>359.29999999999995</v>
      </c>
      <c r="AE39">
        <f t="shared" si="14"/>
        <v>209</v>
      </c>
    </row>
    <row r="40" spans="1:31" x14ac:dyDescent="0.2">
      <c r="A40" t="s">
        <v>63</v>
      </c>
      <c r="B40">
        <v>35</v>
      </c>
      <c r="C40">
        <v>4</v>
      </c>
      <c r="D40">
        <v>32</v>
      </c>
      <c r="E40">
        <v>60</v>
      </c>
      <c r="F40">
        <v>42</v>
      </c>
      <c r="G40">
        <v>18</v>
      </c>
      <c r="H40">
        <v>4</v>
      </c>
      <c r="I40">
        <v>7</v>
      </c>
      <c r="J40">
        <v>27</v>
      </c>
      <c r="K40">
        <v>1</v>
      </c>
      <c r="L40">
        <v>0</v>
      </c>
      <c r="M40">
        <v>29</v>
      </c>
      <c r="N40">
        <v>14</v>
      </c>
      <c r="O40">
        <v>111</v>
      </c>
      <c r="P40">
        <v>12</v>
      </c>
      <c r="Q40">
        <v>20</v>
      </c>
      <c r="R40">
        <v>12</v>
      </c>
      <c r="S40">
        <v>87</v>
      </c>
      <c r="T40">
        <v>54</v>
      </c>
      <c r="U40">
        <v>37</v>
      </c>
      <c r="V40">
        <v>3</v>
      </c>
      <c r="W40">
        <v>20</v>
      </c>
      <c r="X40">
        <v>7</v>
      </c>
      <c r="Y40">
        <v>7</v>
      </c>
      <c r="Z40">
        <v>4</v>
      </c>
      <c r="AA40">
        <v>1</v>
      </c>
      <c r="AB40">
        <v>1628</v>
      </c>
      <c r="AD40">
        <f t="shared" si="15"/>
        <v>892.2</v>
      </c>
      <c r="AE40">
        <f t="shared" si="14"/>
        <v>648</v>
      </c>
    </row>
    <row r="41" spans="1:31" x14ac:dyDescent="0.2">
      <c r="A41" t="s">
        <v>377</v>
      </c>
      <c r="B41">
        <v>5</v>
      </c>
      <c r="C41">
        <v>0</v>
      </c>
      <c r="D41">
        <v>2</v>
      </c>
      <c r="E41">
        <v>1</v>
      </c>
      <c r="F41">
        <v>10</v>
      </c>
      <c r="G41">
        <v>11</v>
      </c>
      <c r="H41">
        <v>1</v>
      </c>
      <c r="I41">
        <v>0</v>
      </c>
      <c r="J41">
        <v>39</v>
      </c>
      <c r="K41">
        <v>0</v>
      </c>
      <c r="L41">
        <v>0</v>
      </c>
      <c r="M41">
        <v>2</v>
      </c>
      <c r="N41">
        <v>1</v>
      </c>
      <c r="O41">
        <v>0</v>
      </c>
      <c r="P41">
        <v>40</v>
      </c>
      <c r="Q41">
        <v>1</v>
      </c>
      <c r="R41">
        <v>0</v>
      </c>
      <c r="S41">
        <v>9</v>
      </c>
      <c r="T41">
        <v>3</v>
      </c>
      <c r="U41">
        <v>11</v>
      </c>
      <c r="V41">
        <v>3</v>
      </c>
      <c r="W41">
        <v>0</v>
      </c>
      <c r="X41">
        <v>1</v>
      </c>
      <c r="Y41">
        <v>0</v>
      </c>
      <c r="Z41">
        <v>1</v>
      </c>
      <c r="AA41">
        <v>0</v>
      </c>
      <c r="AB41">
        <v>252</v>
      </c>
      <c r="AD41">
        <f t="shared" si="15"/>
        <v>178.8</v>
      </c>
      <c r="AE41">
        <f t="shared" si="14"/>
        <v>141</v>
      </c>
    </row>
    <row r="42" spans="1:31" x14ac:dyDescent="0.2">
      <c r="A42" t="s">
        <v>378</v>
      </c>
      <c r="B42">
        <v>7</v>
      </c>
      <c r="C42">
        <v>0</v>
      </c>
      <c r="D42">
        <v>2</v>
      </c>
      <c r="E42">
        <v>1</v>
      </c>
      <c r="F42">
        <v>14</v>
      </c>
      <c r="G42">
        <v>2</v>
      </c>
      <c r="H42">
        <v>1</v>
      </c>
      <c r="I42">
        <v>20</v>
      </c>
      <c r="J42">
        <v>5</v>
      </c>
      <c r="K42">
        <v>1</v>
      </c>
      <c r="L42">
        <v>0</v>
      </c>
      <c r="M42">
        <v>2</v>
      </c>
      <c r="N42">
        <v>1</v>
      </c>
      <c r="O42">
        <v>3</v>
      </c>
      <c r="P42">
        <v>6</v>
      </c>
      <c r="Q42">
        <v>2</v>
      </c>
      <c r="R42">
        <v>0</v>
      </c>
      <c r="S42">
        <v>5</v>
      </c>
      <c r="T42">
        <v>3</v>
      </c>
      <c r="U42">
        <v>4</v>
      </c>
      <c r="V42">
        <v>2</v>
      </c>
      <c r="W42">
        <v>0</v>
      </c>
      <c r="X42">
        <v>1</v>
      </c>
      <c r="Y42">
        <v>0</v>
      </c>
      <c r="Z42">
        <v>0</v>
      </c>
      <c r="AA42">
        <v>0</v>
      </c>
      <c r="AB42">
        <v>225</v>
      </c>
      <c r="AD42">
        <f t="shared" si="15"/>
        <v>115.75</v>
      </c>
      <c r="AE42">
        <f t="shared" si="14"/>
        <v>82</v>
      </c>
    </row>
    <row r="43" spans="1:31" x14ac:dyDescent="0.2">
      <c r="A43" t="s">
        <v>379</v>
      </c>
      <c r="B43">
        <v>20</v>
      </c>
      <c r="C43">
        <v>1</v>
      </c>
      <c r="D43">
        <v>3</v>
      </c>
      <c r="E43">
        <v>2</v>
      </c>
      <c r="F43">
        <v>20</v>
      </c>
      <c r="G43">
        <v>5</v>
      </c>
      <c r="H43">
        <v>0</v>
      </c>
      <c r="I43">
        <v>0</v>
      </c>
      <c r="J43">
        <v>33</v>
      </c>
      <c r="K43">
        <v>0</v>
      </c>
      <c r="L43">
        <v>0</v>
      </c>
      <c r="M43">
        <v>1</v>
      </c>
      <c r="N43">
        <v>2</v>
      </c>
      <c r="O43">
        <v>3</v>
      </c>
      <c r="P43">
        <v>20</v>
      </c>
      <c r="Q43">
        <v>1</v>
      </c>
      <c r="R43">
        <v>1</v>
      </c>
      <c r="S43">
        <v>17</v>
      </c>
      <c r="T43">
        <v>4</v>
      </c>
      <c r="U43">
        <v>28</v>
      </c>
      <c r="V43">
        <v>8</v>
      </c>
      <c r="W43">
        <v>0</v>
      </c>
      <c r="X43">
        <v>1</v>
      </c>
      <c r="Y43">
        <v>0</v>
      </c>
      <c r="Z43">
        <v>1</v>
      </c>
      <c r="AA43">
        <v>0</v>
      </c>
      <c r="AB43">
        <v>450</v>
      </c>
      <c r="AD43">
        <f t="shared" si="15"/>
        <v>238.5</v>
      </c>
      <c r="AE43">
        <f t="shared" si="14"/>
        <v>171</v>
      </c>
    </row>
    <row r="44" spans="1:31" x14ac:dyDescent="0.2">
      <c r="A44" t="s">
        <v>67</v>
      </c>
      <c r="B44">
        <v>8</v>
      </c>
      <c r="C44">
        <v>2</v>
      </c>
      <c r="D44">
        <v>22</v>
      </c>
      <c r="E44">
        <v>6</v>
      </c>
      <c r="F44">
        <v>13</v>
      </c>
      <c r="G44">
        <v>10</v>
      </c>
      <c r="H44">
        <v>19</v>
      </c>
      <c r="I44">
        <v>0</v>
      </c>
      <c r="J44">
        <v>0</v>
      </c>
      <c r="K44">
        <v>0</v>
      </c>
      <c r="L44">
        <v>2</v>
      </c>
      <c r="M44">
        <v>23</v>
      </c>
      <c r="N44">
        <v>9</v>
      </c>
      <c r="O44">
        <v>75</v>
      </c>
      <c r="P44">
        <v>41</v>
      </c>
      <c r="Q44">
        <v>7</v>
      </c>
      <c r="R44">
        <v>0</v>
      </c>
      <c r="S44">
        <v>27</v>
      </c>
      <c r="T44">
        <v>35</v>
      </c>
      <c r="U44">
        <v>27</v>
      </c>
      <c r="V44">
        <v>0</v>
      </c>
      <c r="W44">
        <v>25</v>
      </c>
      <c r="X44">
        <v>0</v>
      </c>
      <c r="Y44">
        <v>15</v>
      </c>
      <c r="Z44">
        <v>0</v>
      </c>
      <c r="AA44">
        <v>2</v>
      </c>
      <c r="AB44">
        <v>22</v>
      </c>
      <c r="AD44">
        <f t="shared" si="15"/>
        <v>371.3</v>
      </c>
      <c r="AE44">
        <f t="shared" si="14"/>
        <v>368</v>
      </c>
    </row>
    <row r="45" spans="1:31" x14ac:dyDescent="0.2">
      <c r="A45" t="s">
        <v>380</v>
      </c>
      <c r="B45">
        <v>1</v>
      </c>
      <c r="C45">
        <v>0</v>
      </c>
      <c r="D45">
        <v>0</v>
      </c>
      <c r="E45">
        <v>0</v>
      </c>
      <c r="F45">
        <v>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</v>
      </c>
      <c r="Q45">
        <v>0</v>
      </c>
      <c r="R45">
        <v>0</v>
      </c>
      <c r="S45">
        <v>0</v>
      </c>
      <c r="T45">
        <v>0</v>
      </c>
      <c r="U45">
        <v>0</v>
      </c>
      <c r="V45">
        <v>2</v>
      </c>
      <c r="W45">
        <v>0</v>
      </c>
      <c r="X45">
        <v>0</v>
      </c>
      <c r="Y45">
        <v>0</v>
      </c>
      <c r="Z45">
        <v>0</v>
      </c>
      <c r="AA45">
        <v>0</v>
      </c>
      <c r="AB45">
        <v>6</v>
      </c>
      <c r="AD45">
        <f t="shared" si="15"/>
        <v>7.9</v>
      </c>
      <c r="AE45">
        <f t="shared" si="14"/>
        <v>7</v>
      </c>
    </row>
    <row r="46" spans="1:31" x14ac:dyDescent="0.2">
      <c r="A46" t="s">
        <v>381</v>
      </c>
      <c r="B46">
        <v>1</v>
      </c>
      <c r="C46">
        <v>0</v>
      </c>
      <c r="D46">
        <v>1</v>
      </c>
      <c r="E46">
        <v>0</v>
      </c>
      <c r="F46">
        <v>6</v>
      </c>
      <c r="G46">
        <v>0</v>
      </c>
      <c r="H46">
        <v>0</v>
      </c>
      <c r="I46">
        <v>0</v>
      </c>
      <c r="J46">
        <v>2</v>
      </c>
      <c r="K46">
        <v>0</v>
      </c>
      <c r="L46">
        <v>0</v>
      </c>
      <c r="M46">
        <v>1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53</v>
      </c>
      <c r="AD46">
        <f t="shared" si="15"/>
        <v>20.95</v>
      </c>
      <c r="AE46">
        <f t="shared" si="14"/>
        <v>13</v>
      </c>
    </row>
    <row r="47" spans="1:31" x14ac:dyDescent="0.2">
      <c r="A47" t="s">
        <v>382</v>
      </c>
      <c r="B47">
        <v>28</v>
      </c>
      <c r="C47">
        <v>3</v>
      </c>
      <c r="D47">
        <v>3</v>
      </c>
      <c r="E47">
        <v>9</v>
      </c>
      <c r="F47">
        <v>37</v>
      </c>
      <c r="G47">
        <v>3</v>
      </c>
      <c r="H47">
        <v>1</v>
      </c>
      <c r="I47">
        <v>1</v>
      </c>
      <c r="J47">
        <v>20</v>
      </c>
      <c r="K47">
        <v>0</v>
      </c>
      <c r="L47">
        <v>0</v>
      </c>
      <c r="M47">
        <v>27</v>
      </c>
      <c r="N47">
        <v>2</v>
      </c>
      <c r="O47">
        <v>1</v>
      </c>
      <c r="P47">
        <v>13</v>
      </c>
      <c r="Q47">
        <v>3</v>
      </c>
      <c r="R47">
        <v>0</v>
      </c>
      <c r="S47">
        <v>2</v>
      </c>
      <c r="T47">
        <v>6</v>
      </c>
      <c r="U47">
        <v>8</v>
      </c>
      <c r="V47">
        <v>2</v>
      </c>
      <c r="W47">
        <v>2</v>
      </c>
      <c r="X47">
        <v>2</v>
      </c>
      <c r="Y47">
        <v>0</v>
      </c>
      <c r="Z47">
        <v>10</v>
      </c>
      <c r="AA47">
        <v>0</v>
      </c>
      <c r="AB47">
        <v>354</v>
      </c>
      <c r="AD47">
        <f t="shared" si="15"/>
        <v>236.1</v>
      </c>
      <c r="AE47">
        <f t="shared" si="14"/>
        <v>183</v>
      </c>
    </row>
    <row r="48" spans="1:31" x14ac:dyDescent="0.2">
      <c r="A48" t="s">
        <v>383</v>
      </c>
      <c r="B48">
        <v>36</v>
      </c>
      <c r="C48">
        <v>6</v>
      </c>
      <c r="D48">
        <v>3</v>
      </c>
      <c r="E48">
        <v>1</v>
      </c>
      <c r="F48">
        <v>26</v>
      </c>
      <c r="G48">
        <v>1</v>
      </c>
      <c r="H48">
        <v>0</v>
      </c>
      <c r="I48">
        <v>1</v>
      </c>
      <c r="J48">
        <v>9</v>
      </c>
      <c r="K48">
        <v>0</v>
      </c>
      <c r="L48">
        <v>0</v>
      </c>
      <c r="M48">
        <v>0</v>
      </c>
      <c r="N48">
        <v>13</v>
      </c>
      <c r="O48">
        <v>0</v>
      </c>
      <c r="P48">
        <v>10</v>
      </c>
      <c r="Q48">
        <v>8</v>
      </c>
      <c r="R48">
        <v>0</v>
      </c>
      <c r="S48">
        <v>2</v>
      </c>
      <c r="T48">
        <v>4</v>
      </c>
      <c r="U48">
        <v>2</v>
      </c>
      <c r="V48">
        <v>2</v>
      </c>
      <c r="W48">
        <v>0</v>
      </c>
      <c r="X48">
        <v>0</v>
      </c>
      <c r="Y48">
        <v>0</v>
      </c>
      <c r="Z48">
        <v>2</v>
      </c>
      <c r="AA48">
        <v>0</v>
      </c>
      <c r="AB48">
        <v>154</v>
      </c>
      <c r="AD48">
        <f t="shared" si="15"/>
        <v>149.1</v>
      </c>
      <c r="AE48">
        <f t="shared" si="14"/>
        <v>126</v>
      </c>
    </row>
    <row r="49" spans="1:31" x14ac:dyDescent="0.2">
      <c r="A49" t="s">
        <v>384</v>
      </c>
      <c r="B49">
        <v>26</v>
      </c>
      <c r="C49">
        <v>2</v>
      </c>
      <c r="D49">
        <v>19</v>
      </c>
      <c r="E49">
        <v>52</v>
      </c>
      <c r="F49">
        <v>57</v>
      </c>
      <c r="G49">
        <v>9</v>
      </c>
      <c r="H49">
        <v>27</v>
      </c>
      <c r="I49">
        <v>4</v>
      </c>
      <c r="J49">
        <v>30</v>
      </c>
      <c r="K49">
        <v>1</v>
      </c>
      <c r="L49">
        <v>2</v>
      </c>
      <c r="M49">
        <v>5</v>
      </c>
      <c r="N49">
        <v>5</v>
      </c>
      <c r="O49">
        <v>8</v>
      </c>
      <c r="P49">
        <v>18</v>
      </c>
      <c r="Q49">
        <v>3</v>
      </c>
      <c r="R49">
        <v>1</v>
      </c>
      <c r="S49">
        <v>4</v>
      </c>
      <c r="T49">
        <v>24</v>
      </c>
      <c r="U49">
        <v>82</v>
      </c>
      <c r="V49">
        <v>7</v>
      </c>
      <c r="W49">
        <v>3</v>
      </c>
      <c r="X49">
        <v>3</v>
      </c>
      <c r="Y49">
        <v>0</v>
      </c>
      <c r="Z49">
        <v>5</v>
      </c>
      <c r="AA49">
        <v>0</v>
      </c>
      <c r="AB49">
        <v>872</v>
      </c>
      <c r="AD49">
        <f>AE49*$AE$32+AB49*$AB$32</f>
        <v>527.79999999999995</v>
      </c>
      <c r="AE49">
        <f t="shared" si="14"/>
        <v>397</v>
      </c>
    </row>
    <row r="50" spans="1:31" x14ac:dyDescent="0.2">
      <c r="A50" t="s">
        <v>72</v>
      </c>
      <c r="B50">
        <v>7</v>
      </c>
      <c r="C50">
        <v>4</v>
      </c>
      <c r="D50">
        <v>8</v>
      </c>
      <c r="E50">
        <v>12</v>
      </c>
      <c r="F50">
        <v>3</v>
      </c>
      <c r="G50">
        <v>25</v>
      </c>
      <c r="H50">
        <v>2</v>
      </c>
      <c r="I50">
        <v>3</v>
      </c>
      <c r="J50">
        <v>5</v>
      </c>
      <c r="K50">
        <v>1</v>
      </c>
      <c r="L50">
        <v>2</v>
      </c>
      <c r="M50">
        <v>19</v>
      </c>
      <c r="N50">
        <v>25</v>
      </c>
      <c r="O50">
        <v>77</v>
      </c>
      <c r="P50">
        <v>6</v>
      </c>
      <c r="Q50">
        <v>25</v>
      </c>
      <c r="R50">
        <v>0</v>
      </c>
      <c r="S50">
        <v>64</v>
      </c>
      <c r="T50">
        <v>14</v>
      </c>
      <c r="U50">
        <v>19</v>
      </c>
      <c r="V50">
        <v>37</v>
      </c>
      <c r="W50">
        <v>7</v>
      </c>
      <c r="X50">
        <v>8</v>
      </c>
      <c r="Y50">
        <v>1</v>
      </c>
      <c r="Z50">
        <v>2</v>
      </c>
      <c r="AA50">
        <v>0</v>
      </c>
      <c r="AB50">
        <v>575</v>
      </c>
      <c r="AD50">
        <f t="shared" si="15"/>
        <v>462.25</v>
      </c>
      <c r="AE50">
        <f t="shared" si="14"/>
        <v>376</v>
      </c>
    </row>
    <row r="51" spans="1:31" x14ac:dyDescent="0.2">
      <c r="A51" t="s">
        <v>385</v>
      </c>
      <c r="B51">
        <v>14</v>
      </c>
      <c r="C51">
        <v>1</v>
      </c>
      <c r="D51">
        <v>1</v>
      </c>
      <c r="E51">
        <v>1</v>
      </c>
      <c r="F51">
        <v>23</v>
      </c>
      <c r="G51">
        <v>2</v>
      </c>
      <c r="H51">
        <v>0</v>
      </c>
      <c r="I51">
        <v>3</v>
      </c>
      <c r="J51">
        <v>6</v>
      </c>
      <c r="K51">
        <v>0</v>
      </c>
      <c r="L51">
        <v>0</v>
      </c>
      <c r="M51">
        <v>13</v>
      </c>
      <c r="N51">
        <v>4</v>
      </c>
      <c r="O51">
        <v>1</v>
      </c>
      <c r="P51">
        <v>17</v>
      </c>
      <c r="Q51">
        <v>11</v>
      </c>
      <c r="R51">
        <v>0</v>
      </c>
      <c r="S51">
        <v>18</v>
      </c>
      <c r="T51">
        <v>6</v>
      </c>
      <c r="U51">
        <v>8</v>
      </c>
      <c r="V51">
        <v>3</v>
      </c>
      <c r="W51">
        <v>1</v>
      </c>
      <c r="X51">
        <v>1</v>
      </c>
      <c r="Y51">
        <v>0</v>
      </c>
      <c r="Z51">
        <v>1</v>
      </c>
      <c r="AA51">
        <v>0</v>
      </c>
      <c r="AB51">
        <v>213</v>
      </c>
      <c r="AD51">
        <f t="shared" si="15"/>
        <v>166.95</v>
      </c>
      <c r="AE51">
        <f t="shared" si="14"/>
        <v>135</v>
      </c>
    </row>
    <row r="52" spans="1:31" x14ac:dyDescent="0.2">
      <c r="A52" t="s">
        <v>386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1</v>
      </c>
      <c r="T52">
        <v>0</v>
      </c>
      <c r="U52">
        <v>0</v>
      </c>
      <c r="V52">
        <v>15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D52">
        <f t="shared" si="15"/>
        <v>17</v>
      </c>
      <c r="AE52">
        <f t="shared" si="14"/>
        <v>17</v>
      </c>
    </row>
    <row r="53" spans="1:31" x14ac:dyDescent="0.2">
      <c r="A53" t="s">
        <v>387</v>
      </c>
      <c r="B53">
        <v>39</v>
      </c>
      <c r="C53">
        <v>2</v>
      </c>
      <c r="D53">
        <v>9</v>
      </c>
      <c r="E53">
        <v>17</v>
      </c>
      <c r="F53">
        <v>98</v>
      </c>
      <c r="G53">
        <v>6</v>
      </c>
      <c r="H53">
        <v>7</v>
      </c>
      <c r="I53">
        <v>3</v>
      </c>
      <c r="J53">
        <v>30</v>
      </c>
      <c r="K53">
        <v>1</v>
      </c>
      <c r="L53">
        <v>1</v>
      </c>
      <c r="M53">
        <v>5</v>
      </c>
      <c r="N53">
        <v>9</v>
      </c>
      <c r="O53">
        <v>7</v>
      </c>
      <c r="P53">
        <v>28</v>
      </c>
      <c r="Q53">
        <v>13</v>
      </c>
      <c r="R53">
        <v>0</v>
      </c>
      <c r="S53">
        <v>11</v>
      </c>
      <c r="T53">
        <v>31</v>
      </c>
      <c r="U53">
        <v>42</v>
      </c>
      <c r="V53">
        <v>5</v>
      </c>
      <c r="W53">
        <v>5</v>
      </c>
      <c r="X53">
        <v>4</v>
      </c>
      <c r="Y53">
        <v>0</v>
      </c>
      <c r="Z53">
        <v>9</v>
      </c>
      <c r="AA53">
        <v>0</v>
      </c>
      <c r="AB53">
        <v>769</v>
      </c>
      <c r="AD53">
        <f t="shared" ref="AD53:AD61" si="16">AE53*$AE$32+AB53*$AB$32</f>
        <v>497.35</v>
      </c>
      <c r="AE53">
        <f t="shared" si="14"/>
        <v>382</v>
      </c>
    </row>
    <row r="54" spans="1:31" x14ac:dyDescent="0.2">
      <c r="A54" t="s">
        <v>388</v>
      </c>
      <c r="B54">
        <v>24</v>
      </c>
      <c r="C54">
        <v>3</v>
      </c>
      <c r="D54">
        <v>13</v>
      </c>
      <c r="E54">
        <v>5</v>
      </c>
      <c r="F54">
        <v>49</v>
      </c>
      <c r="G54">
        <v>12</v>
      </c>
      <c r="H54">
        <v>2</v>
      </c>
      <c r="I54">
        <v>26</v>
      </c>
      <c r="J54">
        <v>34</v>
      </c>
      <c r="K54">
        <v>0</v>
      </c>
      <c r="L54">
        <v>1</v>
      </c>
      <c r="M54">
        <v>2</v>
      </c>
      <c r="N54">
        <v>3</v>
      </c>
      <c r="O54">
        <v>4</v>
      </c>
      <c r="P54">
        <v>15</v>
      </c>
      <c r="Q54">
        <v>10</v>
      </c>
      <c r="R54">
        <v>0</v>
      </c>
      <c r="S54">
        <v>5</v>
      </c>
      <c r="T54">
        <v>19</v>
      </c>
      <c r="U54">
        <v>63</v>
      </c>
      <c r="V54">
        <v>11</v>
      </c>
      <c r="W54">
        <v>1</v>
      </c>
      <c r="X54">
        <v>4</v>
      </c>
      <c r="Y54">
        <v>0</v>
      </c>
      <c r="Z54">
        <v>1</v>
      </c>
      <c r="AA54">
        <v>0</v>
      </c>
      <c r="AB54">
        <v>962</v>
      </c>
      <c r="AD54">
        <f t="shared" si="16"/>
        <v>451.29999999999995</v>
      </c>
      <c r="AE54">
        <f t="shared" si="14"/>
        <v>307</v>
      </c>
    </row>
    <row r="55" spans="1:31" x14ac:dyDescent="0.2">
      <c r="A55" t="s">
        <v>389</v>
      </c>
      <c r="B55">
        <v>28</v>
      </c>
      <c r="C55">
        <v>3</v>
      </c>
      <c r="D55">
        <v>6</v>
      </c>
      <c r="E55">
        <v>6</v>
      </c>
      <c r="F55">
        <v>71</v>
      </c>
      <c r="G55">
        <v>7</v>
      </c>
      <c r="H55">
        <v>1</v>
      </c>
      <c r="I55">
        <v>78</v>
      </c>
      <c r="J55">
        <v>45</v>
      </c>
      <c r="K55">
        <v>0</v>
      </c>
      <c r="L55">
        <v>0</v>
      </c>
      <c r="M55">
        <v>5</v>
      </c>
      <c r="N55">
        <v>6</v>
      </c>
      <c r="O55">
        <v>7</v>
      </c>
      <c r="P55">
        <v>50</v>
      </c>
      <c r="Q55">
        <v>2</v>
      </c>
      <c r="R55">
        <v>1</v>
      </c>
      <c r="S55">
        <v>17</v>
      </c>
      <c r="T55">
        <v>19</v>
      </c>
      <c r="U55">
        <v>19</v>
      </c>
      <c r="V55">
        <v>5</v>
      </c>
      <c r="W55">
        <v>0</v>
      </c>
      <c r="X55">
        <v>36</v>
      </c>
      <c r="Y55">
        <v>0</v>
      </c>
      <c r="Z55">
        <v>41</v>
      </c>
      <c r="AA55">
        <v>1</v>
      </c>
      <c r="AB55">
        <v>1007</v>
      </c>
      <c r="AD55">
        <f t="shared" si="16"/>
        <v>605.04999999999995</v>
      </c>
      <c r="AE55">
        <f t="shared" si="14"/>
        <v>454</v>
      </c>
    </row>
    <row r="56" spans="1:31" x14ac:dyDescent="0.2">
      <c r="A56" t="s">
        <v>390</v>
      </c>
      <c r="B56">
        <v>5</v>
      </c>
      <c r="C56">
        <v>3</v>
      </c>
      <c r="D56">
        <v>3</v>
      </c>
      <c r="E56">
        <v>3</v>
      </c>
      <c r="F56">
        <v>11</v>
      </c>
      <c r="G56">
        <v>1</v>
      </c>
      <c r="H56">
        <v>8</v>
      </c>
      <c r="I56">
        <v>0</v>
      </c>
      <c r="J56">
        <v>5</v>
      </c>
      <c r="K56">
        <v>0</v>
      </c>
      <c r="L56">
        <v>0</v>
      </c>
      <c r="M56">
        <v>6</v>
      </c>
      <c r="N56">
        <v>5</v>
      </c>
      <c r="O56">
        <v>21</v>
      </c>
      <c r="P56">
        <v>1</v>
      </c>
      <c r="Q56">
        <v>2</v>
      </c>
      <c r="R56">
        <v>0</v>
      </c>
      <c r="S56">
        <v>31</v>
      </c>
      <c r="T56">
        <v>12</v>
      </c>
      <c r="U56">
        <v>12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>
        <v>31</v>
      </c>
      <c r="AD56">
        <f t="shared" si="16"/>
        <v>134.65</v>
      </c>
      <c r="AE56">
        <f t="shared" si="14"/>
        <v>130</v>
      </c>
    </row>
    <row r="57" spans="1:31" x14ac:dyDescent="0.2">
      <c r="A57" t="s">
        <v>391</v>
      </c>
      <c r="B57">
        <v>6</v>
      </c>
      <c r="C57">
        <v>0</v>
      </c>
      <c r="D57">
        <v>0</v>
      </c>
      <c r="E57">
        <v>0</v>
      </c>
      <c r="F57">
        <v>57</v>
      </c>
      <c r="G57">
        <v>0</v>
      </c>
      <c r="H57">
        <v>0</v>
      </c>
      <c r="I57">
        <v>0</v>
      </c>
      <c r="J57">
        <v>12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</v>
      </c>
      <c r="AD57">
        <f t="shared" si="16"/>
        <v>77.599999999999994</v>
      </c>
      <c r="AE57">
        <f t="shared" si="14"/>
        <v>77</v>
      </c>
    </row>
    <row r="58" spans="1:31" x14ac:dyDescent="0.2">
      <c r="A58" t="s">
        <v>392</v>
      </c>
      <c r="B58">
        <v>12</v>
      </c>
      <c r="C58">
        <v>0</v>
      </c>
      <c r="D58">
        <v>0</v>
      </c>
      <c r="E58">
        <v>0</v>
      </c>
      <c r="F58">
        <v>22</v>
      </c>
      <c r="G58">
        <v>0</v>
      </c>
      <c r="H58">
        <v>0</v>
      </c>
      <c r="I58">
        <v>4</v>
      </c>
      <c r="J58">
        <v>13</v>
      </c>
      <c r="K58">
        <v>0</v>
      </c>
      <c r="L58">
        <v>0</v>
      </c>
      <c r="M58">
        <v>1</v>
      </c>
      <c r="N58">
        <v>0</v>
      </c>
      <c r="O58">
        <v>2</v>
      </c>
      <c r="P58">
        <v>19</v>
      </c>
      <c r="Q58">
        <v>0</v>
      </c>
      <c r="R58">
        <v>0</v>
      </c>
      <c r="S58">
        <v>1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1</v>
      </c>
      <c r="AA58">
        <v>0</v>
      </c>
      <c r="AB58">
        <v>45</v>
      </c>
      <c r="AD58">
        <f t="shared" si="16"/>
        <v>82.75</v>
      </c>
      <c r="AE58">
        <f t="shared" si="14"/>
        <v>76</v>
      </c>
    </row>
    <row r="59" spans="1:31" x14ac:dyDescent="0.2">
      <c r="A59" t="s">
        <v>393</v>
      </c>
      <c r="B59">
        <v>2</v>
      </c>
      <c r="C59">
        <v>0</v>
      </c>
      <c r="D59">
        <v>2</v>
      </c>
      <c r="E59">
        <v>1</v>
      </c>
      <c r="F59">
        <v>1</v>
      </c>
      <c r="G59">
        <v>1</v>
      </c>
      <c r="H59">
        <v>0</v>
      </c>
      <c r="I59">
        <v>1</v>
      </c>
      <c r="J59">
        <v>2</v>
      </c>
      <c r="K59">
        <v>0</v>
      </c>
      <c r="L59">
        <v>0</v>
      </c>
      <c r="M59">
        <v>0</v>
      </c>
      <c r="N59">
        <v>0</v>
      </c>
      <c r="O59">
        <v>1</v>
      </c>
      <c r="P59">
        <v>1</v>
      </c>
      <c r="Q59">
        <v>2</v>
      </c>
      <c r="R59">
        <v>0</v>
      </c>
      <c r="S59">
        <v>1</v>
      </c>
      <c r="T59">
        <v>1</v>
      </c>
      <c r="U59">
        <v>7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116</v>
      </c>
      <c r="AD59">
        <f t="shared" si="16"/>
        <v>40.4</v>
      </c>
      <c r="AE59">
        <f t="shared" si="14"/>
        <v>23</v>
      </c>
    </row>
    <row r="60" spans="1:31" x14ac:dyDescent="0.2">
      <c r="A60" t="s">
        <v>394</v>
      </c>
      <c r="B60">
        <v>6</v>
      </c>
      <c r="C60">
        <v>2</v>
      </c>
      <c r="D60">
        <v>4</v>
      </c>
      <c r="E60">
        <v>4</v>
      </c>
      <c r="F60">
        <v>9</v>
      </c>
      <c r="G60">
        <v>11</v>
      </c>
      <c r="H60">
        <v>1</v>
      </c>
      <c r="I60">
        <v>1</v>
      </c>
      <c r="J60">
        <v>3</v>
      </c>
      <c r="K60">
        <v>0</v>
      </c>
      <c r="L60">
        <v>0</v>
      </c>
      <c r="M60">
        <v>2</v>
      </c>
      <c r="N60">
        <v>2</v>
      </c>
      <c r="O60">
        <v>6</v>
      </c>
      <c r="P60">
        <v>10</v>
      </c>
      <c r="Q60">
        <v>3</v>
      </c>
      <c r="R60">
        <v>0</v>
      </c>
      <c r="S60">
        <v>4</v>
      </c>
      <c r="T60">
        <v>11</v>
      </c>
      <c r="U60">
        <v>15</v>
      </c>
      <c r="V60">
        <v>1</v>
      </c>
      <c r="W60">
        <v>0</v>
      </c>
      <c r="X60">
        <v>1</v>
      </c>
      <c r="Y60">
        <v>0</v>
      </c>
      <c r="Z60">
        <v>0</v>
      </c>
      <c r="AA60">
        <v>0</v>
      </c>
      <c r="AB60">
        <v>866</v>
      </c>
      <c r="AD60">
        <f t="shared" si="16"/>
        <v>225.9</v>
      </c>
      <c r="AE60">
        <f t="shared" si="14"/>
        <v>96</v>
      </c>
    </row>
    <row r="61" spans="1:31" x14ac:dyDescent="0.2">
      <c r="A61" t="s">
        <v>395</v>
      </c>
      <c r="B61">
        <v>1</v>
      </c>
      <c r="C61">
        <v>0</v>
      </c>
      <c r="D61">
        <v>0</v>
      </c>
      <c r="E61">
        <v>0</v>
      </c>
      <c r="F61">
        <v>2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9</v>
      </c>
      <c r="AD61">
        <f t="shared" si="16"/>
        <v>5.35</v>
      </c>
      <c r="AE61">
        <f t="shared" si="14"/>
        <v>4</v>
      </c>
    </row>
    <row r="62" spans="1:31" x14ac:dyDescent="0.2">
      <c r="A62" t="s">
        <v>396</v>
      </c>
      <c r="B62">
        <v>905</v>
      </c>
      <c r="C62">
        <v>287</v>
      </c>
      <c r="D62">
        <v>664</v>
      </c>
      <c r="E62">
        <v>525</v>
      </c>
      <c r="F62">
        <v>390</v>
      </c>
      <c r="G62">
        <v>855</v>
      </c>
      <c r="H62">
        <v>109</v>
      </c>
      <c r="I62">
        <v>272</v>
      </c>
      <c r="J62">
        <v>344</v>
      </c>
      <c r="K62">
        <v>44</v>
      </c>
      <c r="L62">
        <v>23</v>
      </c>
      <c r="M62">
        <v>196</v>
      </c>
      <c r="N62">
        <v>384</v>
      </c>
      <c r="O62">
        <v>441</v>
      </c>
      <c r="P62">
        <v>646</v>
      </c>
      <c r="Q62">
        <v>433</v>
      </c>
      <c r="R62">
        <v>30</v>
      </c>
      <c r="S62">
        <v>611</v>
      </c>
      <c r="T62">
        <v>965</v>
      </c>
      <c r="U62">
        <v>1253</v>
      </c>
      <c r="V62">
        <v>122</v>
      </c>
      <c r="W62">
        <v>77</v>
      </c>
      <c r="X62">
        <v>320</v>
      </c>
      <c r="Y62">
        <v>4</v>
      </c>
      <c r="Z62">
        <v>88</v>
      </c>
      <c r="AA62">
        <v>12</v>
      </c>
      <c r="AD62">
        <f>SUM(B62:AA62)</f>
        <v>10000</v>
      </c>
    </row>
    <row r="63" spans="1:31" x14ac:dyDescent="0.2">
      <c r="AB63">
        <f>SUM(AB36:AB61)</f>
        <v>9992</v>
      </c>
    </row>
  </sheetData>
  <printOptions gridLines="1"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workbookViewId="0">
      <pane xSplit="1" ySplit="1" topLeftCell="N18" activePane="bottomRight" state="frozen"/>
      <selection pane="topRight" activeCell="B1" sqref="B1"/>
      <selection pane="bottomLeft" activeCell="A2" sqref="A2"/>
      <selection pane="bottomRight" activeCell="AB28" sqref="AB28"/>
    </sheetView>
  </sheetViews>
  <sheetFormatPr baseColWidth="10" defaultRowHeight="12.75" x14ac:dyDescent="0.2"/>
  <cols>
    <col min="1" max="28" width="3.7109375" customWidth="1"/>
    <col min="29" max="29" width="4.7109375" customWidth="1"/>
    <col min="30" max="30" width="6.7109375" customWidth="1"/>
    <col min="31" max="33" width="4.7109375" customWidth="1"/>
  </cols>
  <sheetData>
    <row r="1" spans="1:32" x14ac:dyDescent="0.2">
      <c r="B1" t="s">
        <v>59</v>
      </c>
      <c r="C1" t="s">
        <v>374</v>
      </c>
      <c r="D1" t="s">
        <v>375</v>
      </c>
      <c r="E1" t="s">
        <v>376</v>
      </c>
      <c r="F1" t="s">
        <v>63</v>
      </c>
      <c r="G1" t="s">
        <v>377</v>
      </c>
      <c r="H1" t="s">
        <v>378</v>
      </c>
      <c r="I1" t="s">
        <v>379</v>
      </c>
      <c r="J1" t="s">
        <v>67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72</v>
      </c>
      <c r="Q1" t="s">
        <v>385</v>
      </c>
      <c r="R1" t="s">
        <v>386</v>
      </c>
      <c r="S1" t="s">
        <v>387</v>
      </c>
      <c r="T1" t="s">
        <v>388</v>
      </c>
      <c r="U1" t="s">
        <v>389</v>
      </c>
      <c r="V1" t="s">
        <v>390</v>
      </c>
      <c r="W1" t="s">
        <v>391</v>
      </c>
      <c r="X1" t="s">
        <v>392</v>
      </c>
      <c r="Y1" t="s">
        <v>393</v>
      </c>
      <c r="Z1" t="s">
        <v>394</v>
      </c>
      <c r="AA1" t="s">
        <v>395</v>
      </c>
      <c r="AB1" t="s">
        <v>396</v>
      </c>
      <c r="AF1" t="s">
        <v>404</v>
      </c>
    </row>
    <row r="2" spans="1:32" x14ac:dyDescent="0.2">
      <c r="A2" t="s">
        <v>59</v>
      </c>
      <c r="B2">
        <f>INT(100*B32/$AD32+$AF2)</f>
        <v>0</v>
      </c>
      <c r="C2">
        <f t="shared" ref="C2:R17" si="0">INT(100*C32/$AD32+$AF2)</f>
        <v>6</v>
      </c>
      <c r="D2">
        <f t="shared" si="0"/>
        <v>6</v>
      </c>
      <c r="E2">
        <f t="shared" si="0"/>
        <v>5</v>
      </c>
      <c r="F2">
        <f t="shared" si="0"/>
        <v>0</v>
      </c>
      <c r="G2">
        <f t="shared" si="0"/>
        <v>0</v>
      </c>
      <c r="H2">
        <f t="shared" si="0"/>
        <v>1</v>
      </c>
      <c r="I2">
        <f t="shared" si="0"/>
        <v>1</v>
      </c>
      <c r="J2">
        <f t="shared" si="0"/>
        <v>0</v>
      </c>
      <c r="K2">
        <f t="shared" si="0"/>
        <v>1</v>
      </c>
      <c r="L2">
        <f t="shared" si="0"/>
        <v>0</v>
      </c>
      <c r="M2">
        <f t="shared" si="0"/>
        <v>9</v>
      </c>
      <c r="N2">
        <f t="shared" si="0"/>
        <v>3</v>
      </c>
      <c r="O2">
        <f t="shared" si="0"/>
        <v>9</v>
      </c>
      <c r="P2">
        <f t="shared" si="0"/>
        <v>0</v>
      </c>
      <c r="Q2">
        <f>INT(100*Q32/$AD32+$AF2)</f>
        <v>1</v>
      </c>
      <c r="R2">
        <f t="shared" si="0"/>
        <v>1</v>
      </c>
      <c r="S2">
        <f t="shared" ref="S2:Y17" si="1">INT(100*S32/$AD32+$AF2)</f>
        <v>23</v>
      </c>
      <c r="T2">
        <f t="shared" si="1"/>
        <v>3</v>
      </c>
      <c r="U2">
        <f t="shared" si="1"/>
        <v>2</v>
      </c>
      <c r="V2">
        <f t="shared" si="1"/>
        <v>1</v>
      </c>
      <c r="W2">
        <f t="shared" si="1"/>
        <v>1</v>
      </c>
      <c r="X2">
        <f t="shared" si="1"/>
        <v>0</v>
      </c>
      <c r="Y2">
        <f>INT(100*Y32/$AD32+$AF2)</f>
        <v>0</v>
      </c>
      <c r="Z2">
        <f t="shared" ref="Z2:AB17" si="2">INT(100*Z32/$AD32+$AF2)</f>
        <v>1</v>
      </c>
      <c r="AA2">
        <f t="shared" si="2"/>
        <v>1</v>
      </c>
      <c r="AB2">
        <f t="shared" si="2"/>
        <v>25</v>
      </c>
      <c r="AD2">
        <f>SUM(B2:AC2)</f>
        <v>100</v>
      </c>
      <c r="AF2">
        <v>0.5</v>
      </c>
    </row>
    <row r="3" spans="1:32" x14ac:dyDescent="0.2">
      <c r="A3" t="s">
        <v>374</v>
      </c>
      <c r="B3">
        <f t="shared" ref="B3:B15" si="3">INT(100*B33/$AD33+$AF3)</f>
        <v>11</v>
      </c>
      <c r="C3">
        <f t="shared" si="0"/>
        <v>0</v>
      </c>
      <c r="D3">
        <f t="shared" si="0"/>
        <v>0</v>
      </c>
      <c r="E3">
        <f t="shared" si="0"/>
        <v>0</v>
      </c>
      <c r="F3">
        <f t="shared" si="0"/>
        <v>35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15</v>
      </c>
      <c r="K3">
        <f t="shared" si="0"/>
        <v>0</v>
      </c>
      <c r="L3">
        <f t="shared" si="0"/>
        <v>0</v>
      </c>
      <c r="M3">
        <f t="shared" si="0"/>
        <v>11</v>
      </c>
      <c r="N3">
        <f t="shared" si="0"/>
        <v>0</v>
      </c>
      <c r="O3">
        <f t="shared" si="0"/>
        <v>0</v>
      </c>
      <c r="P3">
        <f t="shared" si="0"/>
        <v>4</v>
      </c>
      <c r="Q3">
        <f t="shared" si="0"/>
        <v>0</v>
      </c>
      <c r="R3">
        <f t="shared" si="0"/>
        <v>0</v>
      </c>
      <c r="S3">
        <f t="shared" si="1"/>
        <v>22</v>
      </c>
      <c r="T3">
        <f t="shared" si="1"/>
        <v>0</v>
      </c>
      <c r="U3">
        <f t="shared" si="1"/>
        <v>0</v>
      </c>
      <c r="V3">
        <f t="shared" si="1"/>
        <v>4</v>
      </c>
      <c r="W3">
        <f t="shared" si="1"/>
        <v>0</v>
      </c>
      <c r="X3">
        <f t="shared" si="1"/>
        <v>0</v>
      </c>
      <c r="Y3">
        <f t="shared" si="1"/>
        <v>0</v>
      </c>
      <c r="Z3">
        <f t="shared" si="2"/>
        <v>0</v>
      </c>
      <c r="AA3">
        <f t="shared" si="2"/>
        <v>0</v>
      </c>
      <c r="AB3">
        <f t="shared" si="2"/>
        <v>0</v>
      </c>
      <c r="AD3">
        <f t="shared" ref="AD3:AD20" si="4">SUM(B3:AC3)</f>
        <v>102</v>
      </c>
      <c r="AF3">
        <v>0.5</v>
      </c>
    </row>
    <row r="4" spans="1:32" x14ac:dyDescent="0.2">
      <c r="A4" t="s">
        <v>375</v>
      </c>
      <c r="B4">
        <f t="shared" si="3"/>
        <v>14</v>
      </c>
      <c r="C4">
        <f t="shared" si="0"/>
        <v>0</v>
      </c>
      <c r="D4">
        <f t="shared" si="0"/>
        <v>1</v>
      </c>
      <c r="E4">
        <f t="shared" si="0"/>
        <v>0</v>
      </c>
      <c r="F4">
        <f t="shared" si="0"/>
        <v>12</v>
      </c>
      <c r="G4">
        <f t="shared" si="0"/>
        <v>0</v>
      </c>
      <c r="H4">
        <f t="shared" si="0"/>
        <v>0</v>
      </c>
      <c r="I4">
        <f t="shared" si="0"/>
        <v>6</v>
      </c>
      <c r="J4">
        <f t="shared" si="0"/>
        <v>28</v>
      </c>
      <c r="K4">
        <f t="shared" si="0"/>
        <v>0</v>
      </c>
      <c r="L4">
        <f t="shared" si="0"/>
        <v>0</v>
      </c>
      <c r="M4">
        <f t="shared" si="0"/>
        <v>1</v>
      </c>
      <c r="N4">
        <f t="shared" si="0"/>
        <v>0</v>
      </c>
      <c r="O4">
        <f t="shared" si="0"/>
        <v>0</v>
      </c>
      <c r="P4">
        <f t="shared" si="0"/>
        <v>23</v>
      </c>
      <c r="Q4">
        <f t="shared" si="0"/>
        <v>0</v>
      </c>
      <c r="R4">
        <f t="shared" si="0"/>
        <v>0</v>
      </c>
      <c r="S4">
        <f t="shared" si="1"/>
        <v>3</v>
      </c>
      <c r="T4">
        <f t="shared" si="1"/>
        <v>0</v>
      </c>
      <c r="U4">
        <f t="shared" si="1"/>
        <v>4</v>
      </c>
      <c r="V4">
        <f t="shared" si="1"/>
        <v>10</v>
      </c>
      <c r="W4">
        <f t="shared" si="1"/>
        <v>0</v>
      </c>
      <c r="X4">
        <f t="shared" si="1"/>
        <v>0</v>
      </c>
      <c r="Y4">
        <f t="shared" si="1"/>
        <v>0</v>
      </c>
      <c r="Z4">
        <f t="shared" si="2"/>
        <v>0</v>
      </c>
      <c r="AA4">
        <f t="shared" si="2"/>
        <v>0</v>
      </c>
      <c r="AB4">
        <f t="shared" si="2"/>
        <v>0</v>
      </c>
      <c r="AD4">
        <f t="shared" si="4"/>
        <v>102</v>
      </c>
      <c r="AF4">
        <v>0.6</v>
      </c>
    </row>
    <row r="5" spans="1:32" x14ac:dyDescent="0.2">
      <c r="A5" t="s">
        <v>376</v>
      </c>
      <c r="B5">
        <f t="shared" si="3"/>
        <v>9</v>
      </c>
      <c r="C5">
        <f t="shared" si="0"/>
        <v>0</v>
      </c>
      <c r="D5">
        <f t="shared" si="0"/>
        <v>0</v>
      </c>
      <c r="E5">
        <f t="shared" si="0"/>
        <v>0</v>
      </c>
      <c r="F5">
        <f t="shared" si="0"/>
        <v>59</v>
      </c>
      <c r="G5">
        <f t="shared" si="0"/>
        <v>0</v>
      </c>
      <c r="H5">
        <f t="shared" si="0"/>
        <v>0</v>
      </c>
      <c r="I5">
        <f t="shared" si="0"/>
        <v>0</v>
      </c>
      <c r="J5">
        <f t="shared" si="0"/>
        <v>11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0</v>
      </c>
      <c r="O5">
        <f t="shared" si="0"/>
        <v>0</v>
      </c>
      <c r="P5">
        <f t="shared" si="0"/>
        <v>14</v>
      </c>
      <c r="Q5">
        <f t="shared" si="0"/>
        <v>0</v>
      </c>
      <c r="R5">
        <f t="shared" si="0"/>
        <v>0</v>
      </c>
      <c r="S5">
        <f t="shared" si="1"/>
        <v>1</v>
      </c>
      <c r="T5">
        <f t="shared" si="1"/>
        <v>0</v>
      </c>
      <c r="U5">
        <f t="shared" si="1"/>
        <v>0</v>
      </c>
      <c r="V5">
        <f t="shared" si="1"/>
        <v>2</v>
      </c>
      <c r="W5">
        <f t="shared" si="1"/>
        <v>0</v>
      </c>
      <c r="X5">
        <f t="shared" si="1"/>
        <v>0</v>
      </c>
      <c r="Y5">
        <f t="shared" si="1"/>
        <v>0</v>
      </c>
      <c r="Z5">
        <f t="shared" si="2"/>
        <v>0</v>
      </c>
      <c r="AA5">
        <f t="shared" si="2"/>
        <v>0</v>
      </c>
      <c r="AB5">
        <f t="shared" si="2"/>
        <v>4</v>
      </c>
      <c r="AD5">
        <f t="shared" si="4"/>
        <v>100</v>
      </c>
      <c r="AF5">
        <v>0.5</v>
      </c>
    </row>
    <row r="6" spans="1:32" x14ac:dyDescent="0.2">
      <c r="A6" t="s">
        <v>63</v>
      </c>
      <c r="B6">
        <f t="shared" si="3"/>
        <v>1</v>
      </c>
      <c r="C6">
        <f t="shared" si="0"/>
        <v>1</v>
      </c>
      <c r="D6">
        <f t="shared" si="0"/>
        <v>3</v>
      </c>
      <c r="E6">
        <f t="shared" si="0"/>
        <v>1</v>
      </c>
      <c r="F6">
        <f t="shared" si="0"/>
        <v>0</v>
      </c>
      <c r="G6">
        <f t="shared" si="0"/>
        <v>0</v>
      </c>
      <c r="H6">
        <f t="shared" si="0"/>
        <v>2</v>
      </c>
      <c r="I6">
        <f t="shared" si="0"/>
        <v>0</v>
      </c>
      <c r="J6">
        <f t="shared" si="0"/>
        <v>0</v>
      </c>
      <c r="K6">
        <f t="shared" si="0"/>
        <v>1</v>
      </c>
      <c r="L6">
        <f t="shared" si="0"/>
        <v>0</v>
      </c>
      <c r="M6">
        <f t="shared" si="0"/>
        <v>18</v>
      </c>
      <c r="N6">
        <f t="shared" si="0"/>
        <v>2</v>
      </c>
      <c r="O6">
        <f t="shared" si="0"/>
        <v>13</v>
      </c>
      <c r="P6">
        <f t="shared" si="0"/>
        <v>0</v>
      </c>
      <c r="Q6">
        <f t="shared" si="0"/>
        <v>0</v>
      </c>
      <c r="R6">
        <f t="shared" si="0"/>
        <v>0</v>
      </c>
      <c r="S6">
        <f t="shared" si="1"/>
        <v>17</v>
      </c>
      <c r="T6">
        <f t="shared" si="1"/>
        <v>8</v>
      </c>
      <c r="U6">
        <f t="shared" si="1"/>
        <v>1</v>
      </c>
      <c r="V6">
        <f t="shared" si="1"/>
        <v>0</v>
      </c>
      <c r="W6">
        <f t="shared" si="1"/>
        <v>1</v>
      </c>
      <c r="X6">
        <f t="shared" si="1"/>
        <v>0</v>
      </c>
      <c r="Y6">
        <f t="shared" si="1"/>
        <v>1</v>
      </c>
      <c r="Z6">
        <f t="shared" si="2"/>
        <v>0</v>
      </c>
      <c r="AA6">
        <f t="shared" si="2"/>
        <v>0</v>
      </c>
      <c r="AB6">
        <f t="shared" si="2"/>
        <v>30</v>
      </c>
      <c r="AD6">
        <f t="shared" si="4"/>
        <v>100</v>
      </c>
      <c r="AF6">
        <v>0.5</v>
      </c>
    </row>
    <row r="7" spans="1:32" x14ac:dyDescent="0.2">
      <c r="A7" t="s">
        <v>377</v>
      </c>
      <c r="B7">
        <f t="shared" si="3"/>
        <v>13</v>
      </c>
      <c r="C7">
        <f t="shared" si="0"/>
        <v>0</v>
      </c>
      <c r="D7">
        <f t="shared" si="0"/>
        <v>0</v>
      </c>
      <c r="E7">
        <f t="shared" si="0"/>
        <v>0</v>
      </c>
      <c r="F7">
        <f t="shared" si="0"/>
        <v>29</v>
      </c>
      <c r="G7">
        <f t="shared" si="0"/>
        <v>0</v>
      </c>
      <c r="H7">
        <f t="shared" si="0"/>
        <v>0</v>
      </c>
      <c r="I7">
        <f t="shared" si="0"/>
        <v>0</v>
      </c>
      <c r="J7">
        <f t="shared" si="0"/>
        <v>29</v>
      </c>
      <c r="K7">
        <f t="shared" si="0"/>
        <v>0</v>
      </c>
      <c r="L7">
        <f t="shared" si="0"/>
        <v>0</v>
      </c>
      <c r="M7">
        <f t="shared" si="0"/>
        <v>0</v>
      </c>
      <c r="N7">
        <f t="shared" si="0"/>
        <v>0</v>
      </c>
      <c r="O7">
        <f t="shared" si="0"/>
        <v>0</v>
      </c>
      <c r="P7">
        <f t="shared" si="0"/>
        <v>13</v>
      </c>
      <c r="Q7">
        <f t="shared" si="0"/>
        <v>0</v>
      </c>
      <c r="R7">
        <f t="shared" si="0"/>
        <v>0</v>
      </c>
      <c r="S7">
        <f t="shared" si="1"/>
        <v>8</v>
      </c>
      <c r="T7">
        <f t="shared" si="1"/>
        <v>0</v>
      </c>
      <c r="U7">
        <f t="shared" si="1"/>
        <v>0</v>
      </c>
      <c r="V7">
        <f t="shared" si="1"/>
        <v>8</v>
      </c>
      <c r="W7">
        <f t="shared" si="1"/>
        <v>0</v>
      </c>
      <c r="X7">
        <f t="shared" si="1"/>
        <v>0</v>
      </c>
      <c r="Y7">
        <f t="shared" si="1"/>
        <v>0</v>
      </c>
      <c r="Z7">
        <f t="shared" si="2"/>
        <v>0</v>
      </c>
      <c r="AA7">
        <f t="shared" si="2"/>
        <v>0</v>
      </c>
      <c r="AB7">
        <f t="shared" si="2"/>
        <v>0</v>
      </c>
      <c r="AD7">
        <f t="shared" si="4"/>
        <v>100</v>
      </c>
      <c r="AF7">
        <v>0.5</v>
      </c>
    </row>
    <row r="8" spans="1:32" x14ac:dyDescent="0.2">
      <c r="A8" t="s">
        <v>378</v>
      </c>
      <c r="B8">
        <f t="shared" si="3"/>
        <v>17</v>
      </c>
      <c r="C8">
        <f t="shared" si="0"/>
        <v>0</v>
      </c>
      <c r="D8">
        <f t="shared" si="0"/>
        <v>0</v>
      </c>
      <c r="E8">
        <f t="shared" si="0"/>
        <v>0</v>
      </c>
      <c r="F8">
        <f t="shared" si="0"/>
        <v>10</v>
      </c>
      <c r="G8">
        <f t="shared" si="0"/>
        <v>0</v>
      </c>
      <c r="H8">
        <f t="shared" si="0"/>
        <v>0</v>
      </c>
      <c r="I8">
        <f t="shared" si="0"/>
        <v>0</v>
      </c>
      <c r="J8">
        <f t="shared" si="0"/>
        <v>7</v>
      </c>
      <c r="K8">
        <f t="shared" si="0"/>
        <v>0</v>
      </c>
      <c r="L8">
        <f t="shared" si="0"/>
        <v>0</v>
      </c>
      <c r="M8">
        <f t="shared" si="0"/>
        <v>5</v>
      </c>
      <c r="N8">
        <f t="shared" si="0"/>
        <v>0</v>
      </c>
      <c r="O8">
        <f t="shared" si="0"/>
        <v>2</v>
      </c>
      <c r="P8">
        <f t="shared" si="0"/>
        <v>12</v>
      </c>
      <c r="Q8">
        <f t="shared" si="0"/>
        <v>0</v>
      </c>
      <c r="R8">
        <f t="shared" si="0"/>
        <v>0</v>
      </c>
      <c r="S8">
        <f t="shared" si="1"/>
        <v>20</v>
      </c>
      <c r="T8">
        <f t="shared" si="1"/>
        <v>0</v>
      </c>
      <c r="U8">
        <f t="shared" si="1"/>
        <v>0</v>
      </c>
      <c r="V8">
        <f t="shared" si="1"/>
        <v>27</v>
      </c>
      <c r="W8">
        <f t="shared" si="1"/>
        <v>0</v>
      </c>
      <c r="X8">
        <f t="shared" si="1"/>
        <v>0</v>
      </c>
      <c r="Y8">
        <f t="shared" si="1"/>
        <v>0</v>
      </c>
      <c r="Z8">
        <f t="shared" si="2"/>
        <v>0</v>
      </c>
      <c r="AA8">
        <f t="shared" si="2"/>
        <v>0</v>
      </c>
      <c r="AB8">
        <f t="shared" si="2"/>
        <v>0</v>
      </c>
      <c r="AD8">
        <f t="shared" si="4"/>
        <v>100</v>
      </c>
      <c r="AF8">
        <v>0.5</v>
      </c>
    </row>
    <row r="9" spans="1:32" x14ac:dyDescent="0.2">
      <c r="A9" t="s">
        <v>379</v>
      </c>
      <c r="B9">
        <f t="shared" si="3"/>
        <v>63</v>
      </c>
      <c r="C9">
        <f t="shared" si="0"/>
        <v>0</v>
      </c>
      <c r="D9">
        <f t="shared" si="0"/>
        <v>0</v>
      </c>
      <c r="E9">
        <f t="shared" si="0"/>
        <v>0</v>
      </c>
      <c r="F9">
        <f t="shared" si="0"/>
        <v>5</v>
      </c>
      <c r="G9">
        <f t="shared" si="0"/>
        <v>0</v>
      </c>
      <c r="H9">
        <f t="shared" si="0"/>
        <v>0</v>
      </c>
      <c r="I9">
        <f t="shared" si="0"/>
        <v>0</v>
      </c>
      <c r="J9">
        <f t="shared" si="0"/>
        <v>5</v>
      </c>
      <c r="K9">
        <f t="shared" si="0"/>
        <v>0</v>
      </c>
      <c r="L9">
        <f t="shared" si="0"/>
        <v>0</v>
      </c>
      <c r="M9">
        <f t="shared" si="0"/>
        <v>0</v>
      </c>
      <c r="N9">
        <f t="shared" si="0"/>
        <v>0</v>
      </c>
      <c r="O9">
        <f t="shared" si="0"/>
        <v>0</v>
      </c>
      <c r="P9">
        <f t="shared" si="0"/>
        <v>26</v>
      </c>
      <c r="Q9">
        <f t="shared" si="0"/>
        <v>0</v>
      </c>
      <c r="R9">
        <f t="shared" si="0"/>
        <v>0</v>
      </c>
      <c r="S9">
        <f t="shared" si="1"/>
        <v>0</v>
      </c>
      <c r="T9">
        <f t="shared" si="1"/>
        <v>0</v>
      </c>
      <c r="U9">
        <f t="shared" si="1"/>
        <v>0</v>
      </c>
      <c r="V9">
        <f t="shared" si="1"/>
        <v>0</v>
      </c>
      <c r="W9">
        <f t="shared" si="1"/>
        <v>0</v>
      </c>
      <c r="X9">
        <f t="shared" si="1"/>
        <v>0</v>
      </c>
      <c r="Y9">
        <f t="shared" si="1"/>
        <v>0</v>
      </c>
      <c r="Z9">
        <f t="shared" si="2"/>
        <v>0</v>
      </c>
      <c r="AA9">
        <f t="shared" si="2"/>
        <v>0</v>
      </c>
      <c r="AB9">
        <f t="shared" si="2"/>
        <v>0</v>
      </c>
      <c r="AD9">
        <f t="shared" si="4"/>
        <v>99</v>
      </c>
      <c r="AF9">
        <v>0.5</v>
      </c>
    </row>
    <row r="10" spans="1:32" x14ac:dyDescent="0.2">
      <c r="A10" t="s">
        <v>67</v>
      </c>
      <c r="B10">
        <f t="shared" si="3"/>
        <v>8</v>
      </c>
      <c r="C10">
        <f t="shared" si="0"/>
        <v>2</v>
      </c>
      <c r="D10">
        <f t="shared" si="0"/>
        <v>9</v>
      </c>
      <c r="E10">
        <f t="shared" si="0"/>
        <v>5</v>
      </c>
      <c r="F10">
        <f t="shared" si="0"/>
        <v>8</v>
      </c>
      <c r="G10">
        <f t="shared" si="0"/>
        <v>1</v>
      </c>
      <c r="H10">
        <f t="shared" si="0"/>
        <v>4</v>
      </c>
      <c r="I10">
        <f t="shared" si="0"/>
        <v>0</v>
      </c>
      <c r="J10">
        <f t="shared" si="0"/>
        <v>0</v>
      </c>
      <c r="K10">
        <f t="shared" si="0"/>
        <v>0</v>
      </c>
      <c r="L10">
        <f t="shared" si="0"/>
        <v>0</v>
      </c>
      <c r="M10">
        <f t="shared" si="0"/>
        <v>3</v>
      </c>
      <c r="N10">
        <f t="shared" si="0"/>
        <v>5</v>
      </c>
      <c r="O10">
        <f t="shared" si="0"/>
        <v>11</v>
      </c>
      <c r="P10">
        <f t="shared" si="0"/>
        <v>16</v>
      </c>
      <c r="Q10">
        <f t="shared" si="0"/>
        <v>0</v>
      </c>
      <c r="R10">
        <f t="shared" si="0"/>
        <v>0</v>
      </c>
      <c r="S10">
        <f t="shared" si="1"/>
        <v>13</v>
      </c>
      <c r="T10">
        <f t="shared" si="1"/>
        <v>6</v>
      </c>
      <c r="U10">
        <f t="shared" si="1"/>
        <v>4</v>
      </c>
      <c r="V10">
        <f t="shared" si="1"/>
        <v>0</v>
      </c>
      <c r="W10">
        <f t="shared" si="1"/>
        <v>2</v>
      </c>
      <c r="X10">
        <f t="shared" si="1"/>
        <v>0</v>
      </c>
      <c r="Y10">
        <f t="shared" si="1"/>
        <v>0</v>
      </c>
      <c r="Z10">
        <f t="shared" si="2"/>
        <v>0</v>
      </c>
      <c r="AA10">
        <f t="shared" si="2"/>
        <v>1</v>
      </c>
      <c r="AB10">
        <f t="shared" si="2"/>
        <v>1</v>
      </c>
      <c r="AD10">
        <f t="shared" si="4"/>
        <v>99</v>
      </c>
      <c r="AF10">
        <v>0.5</v>
      </c>
    </row>
    <row r="11" spans="1:32" x14ac:dyDescent="0.2">
      <c r="A11" t="s">
        <v>380</v>
      </c>
      <c r="B11">
        <f t="shared" si="3"/>
        <v>22</v>
      </c>
      <c r="C11">
        <f t="shared" si="0"/>
        <v>0</v>
      </c>
      <c r="D11">
        <f t="shared" si="0"/>
        <v>0</v>
      </c>
      <c r="E11">
        <f t="shared" si="0"/>
        <v>0</v>
      </c>
      <c r="F11">
        <f t="shared" si="0"/>
        <v>22</v>
      </c>
      <c r="G11">
        <f t="shared" si="0"/>
        <v>0</v>
      </c>
      <c r="H11">
        <f t="shared" si="0"/>
        <v>0</v>
      </c>
      <c r="I11">
        <f t="shared" si="0"/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  <c r="N11">
        <f t="shared" si="0"/>
        <v>0</v>
      </c>
      <c r="O11">
        <f t="shared" si="0"/>
        <v>0</v>
      </c>
      <c r="P11">
        <f t="shared" si="0"/>
        <v>36</v>
      </c>
      <c r="Q11">
        <f t="shared" si="0"/>
        <v>0</v>
      </c>
      <c r="R11">
        <f t="shared" si="0"/>
        <v>0</v>
      </c>
      <c r="S11">
        <f t="shared" si="1"/>
        <v>0</v>
      </c>
      <c r="T11">
        <f t="shared" si="1"/>
        <v>0</v>
      </c>
      <c r="U11">
        <f t="shared" si="1"/>
        <v>0</v>
      </c>
      <c r="V11">
        <f t="shared" si="1"/>
        <v>22</v>
      </c>
      <c r="W11">
        <f t="shared" si="1"/>
        <v>0</v>
      </c>
      <c r="X11">
        <f t="shared" si="1"/>
        <v>0</v>
      </c>
      <c r="Y11">
        <f t="shared" si="1"/>
        <v>0</v>
      </c>
      <c r="Z11">
        <f t="shared" si="2"/>
        <v>0</v>
      </c>
      <c r="AA11">
        <f t="shared" si="2"/>
        <v>0</v>
      </c>
      <c r="AB11">
        <f t="shared" si="2"/>
        <v>0</v>
      </c>
      <c r="AD11">
        <f t="shared" si="4"/>
        <v>102</v>
      </c>
      <c r="AF11">
        <v>0.6</v>
      </c>
    </row>
    <row r="12" spans="1:32" x14ac:dyDescent="0.2">
      <c r="A12" t="s">
        <v>381</v>
      </c>
      <c r="B12">
        <f t="shared" si="3"/>
        <v>0</v>
      </c>
      <c r="C12">
        <f t="shared" si="0"/>
        <v>0</v>
      </c>
      <c r="D12">
        <f t="shared" si="0"/>
        <v>0</v>
      </c>
      <c r="E12">
        <f t="shared" si="0"/>
        <v>0</v>
      </c>
      <c r="F12">
        <f t="shared" si="0"/>
        <v>100</v>
      </c>
      <c r="G12">
        <f t="shared" si="0"/>
        <v>0</v>
      </c>
      <c r="H12">
        <f t="shared" si="0"/>
        <v>0</v>
      </c>
      <c r="I12">
        <f t="shared" si="0"/>
        <v>0</v>
      </c>
      <c r="J12">
        <f t="shared" si="0"/>
        <v>0</v>
      </c>
      <c r="K12">
        <f t="shared" si="0"/>
        <v>0</v>
      </c>
      <c r="L12">
        <f t="shared" si="0"/>
        <v>0</v>
      </c>
      <c r="M12">
        <f t="shared" si="0"/>
        <v>0</v>
      </c>
      <c r="N12">
        <f t="shared" si="0"/>
        <v>0</v>
      </c>
      <c r="O12">
        <f t="shared" si="0"/>
        <v>0</v>
      </c>
      <c r="P12">
        <f t="shared" si="0"/>
        <v>0</v>
      </c>
      <c r="Q12">
        <f t="shared" si="0"/>
        <v>0</v>
      </c>
      <c r="R12">
        <f t="shared" si="0"/>
        <v>0</v>
      </c>
      <c r="S12">
        <f t="shared" si="1"/>
        <v>0</v>
      </c>
      <c r="T12">
        <f t="shared" si="1"/>
        <v>0</v>
      </c>
      <c r="U12">
        <f t="shared" si="1"/>
        <v>0</v>
      </c>
      <c r="V12">
        <f t="shared" si="1"/>
        <v>0</v>
      </c>
      <c r="W12">
        <f t="shared" si="1"/>
        <v>0</v>
      </c>
      <c r="X12">
        <f t="shared" si="1"/>
        <v>0</v>
      </c>
      <c r="Y12">
        <f t="shared" si="1"/>
        <v>0</v>
      </c>
      <c r="Z12">
        <f t="shared" si="2"/>
        <v>0</v>
      </c>
      <c r="AA12">
        <f t="shared" si="2"/>
        <v>0</v>
      </c>
      <c r="AB12">
        <f t="shared" si="2"/>
        <v>0</v>
      </c>
      <c r="AD12">
        <f>SUM(B12:AC12)</f>
        <v>100</v>
      </c>
      <c r="AF12">
        <v>0.5</v>
      </c>
    </row>
    <row r="13" spans="1:32" x14ac:dyDescent="0.2">
      <c r="A13" t="s">
        <v>382</v>
      </c>
      <c r="B13">
        <f t="shared" si="3"/>
        <v>5</v>
      </c>
      <c r="C13">
        <f t="shared" si="0"/>
        <v>0</v>
      </c>
      <c r="D13">
        <f t="shared" si="0"/>
        <v>0</v>
      </c>
      <c r="E13">
        <f t="shared" si="0"/>
        <v>0</v>
      </c>
      <c r="F13">
        <f t="shared" si="0"/>
        <v>12</v>
      </c>
      <c r="G13">
        <f t="shared" si="0"/>
        <v>0</v>
      </c>
      <c r="H13">
        <f t="shared" si="0"/>
        <v>1</v>
      </c>
      <c r="I13">
        <f t="shared" si="0"/>
        <v>0</v>
      </c>
      <c r="J13">
        <f t="shared" si="0"/>
        <v>6</v>
      </c>
      <c r="K13">
        <f t="shared" si="0"/>
        <v>0</v>
      </c>
      <c r="L13">
        <f t="shared" si="0"/>
        <v>0</v>
      </c>
      <c r="M13">
        <f t="shared" si="0"/>
        <v>3</v>
      </c>
      <c r="N13">
        <f t="shared" si="0"/>
        <v>0</v>
      </c>
      <c r="O13">
        <f t="shared" si="0"/>
        <v>0</v>
      </c>
      <c r="P13">
        <f t="shared" si="0"/>
        <v>5</v>
      </c>
      <c r="Q13">
        <f t="shared" si="0"/>
        <v>0</v>
      </c>
      <c r="R13">
        <f t="shared" si="0"/>
        <v>0</v>
      </c>
      <c r="S13">
        <f t="shared" si="1"/>
        <v>0</v>
      </c>
      <c r="T13">
        <f t="shared" si="1"/>
        <v>0</v>
      </c>
      <c r="U13">
        <f t="shared" si="1"/>
        <v>2</v>
      </c>
      <c r="V13">
        <f t="shared" si="1"/>
        <v>2</v>
      </c>
      <c r="W13">
        <f t="shared" si="1"/>
        <v>0</v>
      </c>
      <c r="X13">
        <f t="shared" si="1"/>
        <v>0</v>
      </c>
      <c r="Y13">
        <f t="shared" si="1"/>
        <v>0</v>
      </c>
      <c r="Z13">
        <f t="shared" si="2"/>
        <v>0</v>
      </c>
      <c r="AA13">
        <f t="shared" si="2"/>
        <v>0</v>
      </c>
      <c r="AB13">
        <f t="shared" si="2"/>
        <v>62</v>
      </c>
      <c r="AD13">
        <f t="shared" si="4"/>
        <v>98</v>
      </c>
      <c r="AF13">
        <v>0.5</v>
      </c>
    </row>
    <row r="14" spans="1:32" x14ac:dyDescent="0.2">
      <c r="A14" t="s">
        <v>383</v>
      </c>
      <c r="B14">
        <f t="shared" si="3"/>
        <v>24</v>
      </c>
      <c r="C14">
        <f t="shared" si="0"/>
        <v>6</v>
      </c>
      <c r="D14">
        <f t="shared" si="0"/>
        <v>0</v>
      </c>
      <c r="E14">
        <f t="shared" si="0"/>
        <v>0</v>
      </c>
      <c r="F14">
        <f t="shared" si="0"/>
        <v>20</v>
      </c>
      <c r="G14">
        <f t="shared" si="0"/>
        <v>0</v>
      </c>
      <c r="H14">
        <f t="shared" si="0"/>
        <v>0</v>
      </c>
      <c r="I14">
        <f t="shared" si="0"/>
        <v>0</v>
      </c>
      <c r="J14">
        <f t="shared" si="0"/>
        <v>18</v>
      </c>
      <c r="K14">
        <f t="shared" si="0"/>
        <v>0</v>
      </c>
      <c r="L14">
        <f t="shared" si="0"/>
        <v>0</v>
      </c>
      <c r="M14">
        <f t="shared" si="0"/>
        <v>0</v>
      </c>
      <c r="N14">
        <f t="shared" si="0"/>
        <v>0</v>
      </c>
      <c r="O14">
        <f t="shared" si="0"/>
        <v>0</v>
      </c>
      <c r="P14">
        <f t="shared" si="0"/>
        <v>15</v>
      </c>
      <c r="Q14">
        <f t="shared" si="0"/>
        <v>9</v>
      </c>
      <c r="R14">
        <f t="shared" si="0"/>
        <v>0</v>
      </c>
      <c r="S14">
        <f t="shared" si="1"/>
        <v>0</v>
      </c>
      <c r="T14">
        <f t="shared" si="1"/>
        <v>0</v>
      </c>
      <c r="U14">
        <f t="shared" si="1"/>
        <v>0</v>
      </c>
      <c r="V14">
        <f t="shared" si="1"/>
        <v>9</v>
      </c>
      <c r="W14">
        <f t="shared" si="1"/>
        <v>0</v>
      </c>
      <c r="X14">
        <f t="shared" si="1"/>
        <v>0</v>
      </c>
      <c r="Y14">
        <f t="shared" si="1"/>
        <v>0</v>
      </c>
      <c r="Z14">
        <f t="shared" si="2"/>
        <v>0</v>
      </c>
      <c r="AA14">
        <f t="shared" si="2"/>
        <v>0</v>
      </c>
      <c r="AB14">
        <f t="shared" si="2"/>
        <v>0</v>
      </c>
      <c r="AD14">
        <f t="shared" si="4"/>
        <v>101</v>
      </c>
      <c r="AF14">
        <v>0.6</v>
      </c>
    </row>
    <row r="15" spans="1:32" x14ac:dyDescent="0.2">
      <c r="A15" t="s">
        <v>384</v>
      </c>
      <c r="B15">
        <f t="shared" si="3"/>
        <v>6</v>
      </c>
      <c r="C15">
        <f t="shared" si="0"/>
        <v>0</v>
      </c>
      <c r="D15">
        <f t="shared" si="0"/>
        <v>5</v>
      </c>
      <c r="E15">
        <f t="shared" si="0"/>
        <v>6</v>
      </c>
      <c r="F15">
        <f t="shared" si="0"/>
        <v>6</v>
      </c>
      <c r="G15">
        <f t="shared" si="0"/>
        <v>1</v>
      </c>
      <c r="H15">
        <f t="shared" si="0"/>
        <v>1</v>
      </c>
      <c r="I15">
        <f t="shared" si="0"/>
        <v>0</v>
      </c>
      <c r="J15">
        <f t="shared" si="0"/>
        <v>5</v>
      </c>
      <c r="K15">
        <f t="shared" si="0"/>
        <v>0</v>
      </c>
      <c r="L15">
        <f t="shared" si="0"/>
        <v>0</v>
      </c>
      <c r="M15">
        <f t="shared" si="0"/>
        <v>0</v>
      </c>
      <c r="N15">
        <f t="shared" si="0"/>
        <v>0</v>
      </c>
      <c r="O15">
        <f t="shared" si="0"/>
        <v>0</v>
      </c>
      <c r="P15">
        <f t="shared" si="0"/>
        <v>13</v>
      </c>
      <c r="Q15">
        <f t="shared" si="0"/>
        <v>0</v>
      </c>
      <c r="R15">
        <f t="shared" si="0"/>
        <v>0</v>
      </c>
      <c r="S15">
        <f t="shared" si="1"/>
        <v>0</v>
      </c>
      <c r="T15">
        <f t="shared" si="1"/>
        <v>2</v>
      </c>
      <c r="U15">
        <f t="shared" si="1"/>
        <v>16</v>
      </c>
      <c r="V15">
        <f t="shared" si="1"/>
        <v>2</v>
      </c>
      <c r="W15">
        <f t="shared" si="1"/>
        <v>0</v>
      </c>
      <c r="X15">
        <f t="shared" si="1"/>
        <v>0</v>
      </c>
      <c r="Y15">
        <f t="shared" si="1"/>
        <v>0</v>
      </c>
      <c r="Z15">
        <f t="shared" si="2"/>
        <v>0</v>
      </c>
      <c r="AA15">
        <f t="shared" si="2"/>
        <v>0</v>
      </c>
      <c r="AB15">
        <f t="shared" si="2"/>
        <v>35</v>
      </c>
      <c r="AD15">
        <f t="shared" si="4"/>
        <v>98</v>
      </c>
      <c r="AF15">
        <v>0.6</v>
      </c>
    </row>
    <row r="16" spans="1:32" x14ac:dyDescent="0.2">
      <c r="A16" t="s">
        <v>72</v>
      </c>
      <c r="B16">
        <f>INT(100*B46/$AD46+$AF16)</f>
        <v>0</v>
      </c>
      <c r="C16">
        <f t="shared" si="0"/>
        <v>2</v>
      </c>
      <c r="D16">
        <f t="shared" si="0"/>
        <v>3</v>
      </c>
      <c r="E16">
        <f t="shared" si="0"/>
        <v>4</v>
      </c>
      <c r="F16">
        <f t="shared" si="0"/>
        <v>0</v>
      </c>
      <c r="G16">
        <f t="shared" si="0"/>
        <v>1</v>
      </c>
      <c r="H16">
        <f t="shared" si="0"/>
        <v>0</v>
      </c>
      <c r="I16">
        <f t="shared" si="0"/>
        <v>0</v>
      </c>
      <c r="J16">
        <f t="shared" si="0"/>
        <v>0</v>
      </c>
      <c r="K16">
        <f t="shared" si="0"/>
        <v>0</v>
      </c>
      <c r="L16">
        <f t="shared" si="0"/>
        <v>0</v>
      </c>
      <c r="M16">
        <f t="shared" si="0"/>
        <v>3</v>
      </c>
      <c r="N16">
        <f t="shared" si="0"/>
        <v>4</v>
      </c>
      <c r="O16">
        <f t="shared" si="0"/>
        <v>9</v>
      </c>
      <c r="P16">
        <f t="shared" si="0"/>
        <v>0</v>
      </c>
      <c r="Q16">
        <f>INT(100*Q46/$AD46+$AF16)</f>
        <v>1</v>
      </c>
      <c r="R16">
        <f t="shared" si="0"/>
        <v>0</v>
      </c>
      <c r="S16">
        <f t="shared" si="1"/>
        <v>13</v>
      </c>
      <c r="T16">
        <f t="shared" si="1"/>
        <v>5</v>
      </c>
      <c r="U16">
        <f t="shared" si="1"/>
        <v>2</v>
      </c>
      <c r="V16">
        <f t="shared" si="1"/>
        <v>0</v>
      </c>
      <c r="W16">
        <f t="shared" si="1"/>
        <v>1</v>
      </c>
      <c r="X16">
        <f t="shared" si="1"/>
        <v>0</v>
      </c>
      <c r="Y16">
        <f>INT(100*Y46/$AD46+$AF16)</f>
        <v>0</v>
      </c>
      <c r="Z16">
        <f t="shared" si="2"/>
        <v>0</v>
      </c>
      <c r="AA16">
        <f t="shared" si="2"/>
        <v>0</v>
      </c>
      <c r="AB16">
        <f t="shared" si="2"/>
        <v>52</v>
      </c>
      <c r="AD16">
        <f t="shared" si="4"/>
        <v>100</v>
      </c>
      <c r="AF16">
        <v>0.4</v>
      </c>
    </row>
    <row r="17" spans="1:32" x14ac:dyDescent="0.2">
      <c r="A17" t="s">
        <v>385</v>
      </c>
      <c r="B17">
        <f>INT(100*B47/$AD47+$AF17)</f>
        <v>23</v>
      </c>
      <c r="C17">
        <f t="shared" si="0"/>
        <v>0</v>
      </c>
      <c r="D17">
        <f t="shared" si="0"/>
        <v>0</v>
      </c>
      <c r="E17">
        <f t="shared" si="0"/>
        <v>0</v>
      </c>
      <c r="F17">
        <f t="shared" si="0"/>
        <v>14</v>
      </c>
      <c r="G17">
        <f t="shared" si="0"/>
        <v>0</v>
      </c>
      <c r="H17">
        <f t="shared" si="0"/>
        <v>0</v>
      </c>
      <c r="I17">
        <f t="shared" si="0"/>
        <v>0</v>
      </c>
      <c r="J17">
        <f t="shared" si="0"/>
        <v>3</v>
      </c>
      <c r="K17">
        <f t="shared" si="0"/>
        <v>0</v>
      </c>
      <c r="L17">
        <f t="shared" si="0"/>
        <v>0</v>
      </c>
      <c r="M17">
        <f t="shared" si="0"/>
        <v>4</v>
      </c>
      <c r="N17">
        <f t="shared" si="0"/>
        <v>0</v>
      </c>
      <c r="O17">
        <f t="shared" si="0"/>
        <v>0</v>
      </c>
      <c r="P17">
        <f t="shared" si="0"/>
        <v>30</v>
      </c>
      <c r="Q17">
        <f>INT(100*Q47/$AD47+$AF17)</f>
        <v>0</v>
      </c>
      <c r="R17">
        <f t="shared" si="0"/>
        <v>0</v>
      </c>
      <c r="S17">
        <f t="shared" si="1"/>
        <v>18</v>
      </c>
      <c r="T17">
        <f t="shared" si="1"/>
        <v>0</v>
      </c>
      <c r="U17">
        <f t="shared" si="1"/>
        <v>1</v>
      </c>
      <c r="V17">
        <f t="shared" si="1"/>
        <v>6</v>
      </c>
      <c r="W17">
        <f t="shared" si="1"/>
        <v>0</v>
      </c>
      <c r="X17">
        <f t="shared" si="1"/>
        <v>0</v>
      </c>
      <c r="Y17">
        <f>INT(100*Y47/$AD47+$AF17)</f>
        <v>0</v>
      </c>
      <c r="Z17">
        <f t="shared" si="2"/>
        <v>0</v>
      </c>
      <c r="AA17">
        <f t="shared" si="2"/>
        <v>0</v>
      </c>
      <c r="AB17">
        <f t="shared" si="2"/>
        <v>0</v>
      </c>
      <c r="AD17">
        <f t="shared" si="4"/>
        <v>99</v>
      </c>
      <c r="AF17" s="2">
        <v>0.4</v>
      </c>
    </row>
    <row r="18" spans="1:32" x14ac:dyDescent="0.2">
      <c r="A18" t="s">
        <v>386</v>
      </c>
      <c r="B18">
        <f t="shared" ref="B18:Q28" si="5">INT(100*B48/$AD48+$AF18)</f>
        <v>0</v>
      </c>
      <c r="C18">
        <f t="shared" si="5"/>
        <v>0</v>
      </c>
      <c r="D18">
        <f t="shared" si="5"/>
        <v>0</v>
      </c>
      <c r="E18">
        <f t="shared" si="5"/>
        <v>0</v>
      </c>
      <c r="F18">
        <f t="shared" si="5"/>
        <v>0</v>
      </c>
      <c r="G18">
        <f t="shared" si="5"/>
        <v>0</v>
      </c>
      <c r="H18">
        <f t="shared" si="5"/>
        <v>0</v>
      </c>
      <c r="I18">
        <f t="shared" si="5"/>
        <v>0</v>
      </c>
      <c r="J18">
        <f t="shared" si="5"/>
        <v>0</v>
      </c>
      <c r="K18">
        <f t="shared" si="5"/>
        <v>0</v>
      </c>
      <c r="L18">
        <f t="shared" si="5"/>
        <v>0</v>
      </c>
      <c r="M18">
        <f t="shared" si="5"/>
        <v>0</v>
      </c>
      <c r="N18">
        <f t="shared" si="5"/>
        <v>0</v>
      </c>
      <c r="O18">
        <f t="shared" si="5"/>
        <v>0</v>
      </c>
      <c r="P18">
        <f t="shared" si="5"/>
        <v>0</v>
      </c>
      <c r="Q18">
        <f t="shared" si="5"/>
        <v>0</v>
      </c>
      <c r="R18">
        <f t="shared" ref="R18:AB28" si="6">INT(100*R48/$AD48+$AF18)</f>
        <v>0</v>
      </c>
      <c r="S18">
        <f t="shared" si="6"/>
        <v>0</v>
      </c>
      <c r="T18">
        <f t="shared" si="6"/>
        <v>0</v>
      </c>
      <c r="U18">
        <f t="shared" si="6"/>
        <v>0</v>
      </c>
      <c r="V18">
        <f t="shared" si="6"/>
        <v>100</v>
      </c>
      <c r="W18">
        <f t="shared" si="6"/>
        <v>0</v>
      </c>
      <c r="X18">
        <f t="shared" si="6"/>
        <v>0</v>
      </c>
      <c r="Y18">
        <f t="shared" si="6"/>
        <v>0</v>
      </c>
      <c r="Z18">
        <f t="shared" si="6"/>
        <v>0</v>
      </c>
      <c r="AA18">
        <f t="shared" si="6"/>
        <v>0</v>
      </c>
      <c r="AB18">
        <f t="shared" si="6"/>
        <v>0</v>
      </c>
      <c r="AD18">
        <f t="shared" si="4"/>
        <v>100</v>
      </c>
      <c r="AF18">
        <v>0.5</v>
      </c>
    </row>
    <row r="19" spans="1:32" x14ac:dyDescent="0.2">
      <c r="A19" t="s">
        <v>387</v>
      </c>
      <c r="B19">
        <f t="shared" si="5"/>
        <v>11</v>
      </c>
      <c r="C19">
        <f t="shared" si="5"/>
        <v>0</v>
      </c>
      <c r="D19">
        <f t="shared" si="5"/>
        <v>1</v>
      </c>
      <c r="E19">
        <f t="shared" si="5"/>
        <v>2</v>
      </c>
      <c r="F19">
        <f t="shared" si="5"/>
        <v>12</v>
      </c>
      <c r="G19">
        <f t="shared" si="5"/>
        <v>0</v>
      </c>
      <c r="H19">
        <f t="shared" si="5"/>
        <v>1</v>
      </c>
      <c r="I19">
        <f t="shared" si="5"/>
        <v>0</v>
      </c>
      <c r="J19">
        <f t="shared" si="5"/>
        <v>6</v>
      </c>
      <c r="K19">
        <f t="shared" si="5"/>
        <v>0</v>
      </c>
      <c r="L19">
        <f t="shared" si="5"/>
        <v>0</v>
      </c>
      <c r="M19">
        <f t="shared" si="5"/>
        <v>0</v>
      </c>
      <c r="N19">
        <f t="shared" si="5"/>
        <v>2</v>
      </c>
      <c r="O19">
        <f t="shared" si="5"/>
        <v>1</v>
      </c>
      <c r="P19">
        <f t="shared" si="5"/>
        <v>8</v>
      </c>
      <c r="Q19">
        <f t="shared" si="5"/>
        <v>0</v>
      </c>
      <c r="R19">
        <f t="shared" si="6"/>
        <v>1</v>
      </c>
      <c r="S19">
        <f t="shared" si="6"/>
        <v>1</v>
      </c>
      <c r="T19">
        <f t="shared" si="6"/>
        <v>1</v>
      </c>
      <c r="U19">
        <f t="shared" si="6"/>
        <v>3</v>
      </c>
      <c r="V19">
        <f t="shared" si="6"/>
        <v>1</v>
      </c>
      <c r="W19">
        <f t="shared" si="6"/>
        <v>1</v>
      </c>
      <c r="X19">
        <f t="shared" si="6"/>
        <v>0</v>
      </c>
      <c r="Y19">
        <f t="shared" si="6"/>
        <v>0</v>
      </c>
      <c r="Z19">
        <f t="shared" si="6"/>
        <v>0</v>
      </c>
      <c r="AA19">
        <f t="shared" si="6"/>
        <v>0</v>
      </c>
      <c r="AB19">
        <f t="shared" si="6"/>
        <v>49</v>
      </c>
      <c r="AD19">
        <f>SUM(B19:AC19)</f>
        <v>101</v>
      </c>
      <c r="AF19">
        <v>0.5</v>
      </c>
    </row>
    <row r="20" spans="1:32" x14ac:dyDescent="0.2">
      <c r="A20" t="s">
        <v>388</v>
      </c>
      <c r="B20">
        <f t="shared" si="5"/>
        <v>8</v>
      </c>
      <c r="C20">
        <f t="shared" si="5"/>
        <v>0</v>
      </c>
      <c r="D20">
        <f t="shared" si="5"/>
        <v>2</v>
      </c>
      <c r="E20">
        <f t="shared" si="5"/>
        <v>0</v>
      </c>
      <c r="F20">
        <f t="shared" si="5"/>
        <v>28</v>
      </c>
      <c r="G20">
        <f t="shared" si="5"/>
        <v>0</v>
      </c>
      <c r="H20">
        <f t="shared" si="5"/>
        <v>0</v>
      </c>
      <c r="I20">
        <f t="shared" si="5"/>
        <v>0</v>
      </c>
      <c r="J20">
        <f t="shared" si="5"/>
        <v>12</v>
      </c>
      <c r="K20">
        <f t="shared" si="5"/>
        <v>0</v>
      </c>
      <c r="L20">
        <f t="shared" si="5"/>
        <v>0</v>
      </c>
      <c r="M20">
        <f t="shared" si="5"/>
        <v>0</v>
      </c>
      <c r="N20">
        <f t="shared" si="5"/>
        <v>1</v>
      </c>
      <c r="O20">
        <f t="shared" si="5"/>
        <v>0</v>
      </c>
      <c r="P20">
        <f t="shared" si="5"/>
        <v>8</v>
      </c>
      <c r="Q20">
        <f t="shared" si="5"/>
        <v>4</v>
      </c>
      <c r="R20">
        <f t="shared" si="6"/>
        <v>0</v>
      </c>
      <c r="S20">
        <f t="shared" si="6"/>
        <v>0</v>
      </c>
      <c r="T20">
        <f t="shared" si="6"/>
        <v>0</v>
      </c>
      <c r="U20">
        <f t="shared" si="6"/>
        <v>18</v>
      </c>
      <c r="V20">
        <f t="shared" si="6"/>
        <v>7</v>
      </c>
      <c r="W20">
        <f t="shared" si="6"/>
        <v>0</v>
      </c>
      <c r="X20">
        <f t="shared" si="6"/>
        <v>0</v>
      </c>
      <c r="Y20">
        <f t="shared" si="6"/>
        <v>0</v>
      </c>
      <c r="Z20">
        <f t="shared" si="6"/>
        <v>0</v>
      </c>
      <c r="AA20">
        <f t="shared" si="6"/>
        <v>0</v>
      </c>
      <c r="AB20">
        <f t="shared" si="6"/>
        <v>12</v>
      </c>
      <c r="AD20">
        <f t="shared" si="4"/>
        <v>100</v>
      </c>
      <c r="AF20">
        <v>0.52</v>
      </c>
    </row>
    <row r="21" spans="1:32" x14ac:dyDescent="0.2">
      <c r="A21" t="s">
        <v>389</v>
      </c>
      <c r="B21">
        <f t="shared" si="5"/>
        <v>23</v>
      </c>
      <c r="C21">
        <f t="shared" si="5"/>
        <v>0</v>
      </c>
      <c r="D21">
        <f t="shared" si="5"/>
        <v>0</v>
      </c>
      <c r="E21">
        <f t="shared" si="5"/>
        <v>0</v>
      </c>
      <c r="F21">
        <f t="shared" si="5"/>
        <v>27</v>
      </c>
      <c r="G21">
        <f t="shared" si="5"/>
        <v>0</v>
      </c>
      <c r="H21">
        <f t="shared" si="5"/>
        <v>0</v>
      </c>
      <c r="I21">
        <f t="shared" si="5"/>
        <v>0</v>
      </c>
      <c r="J21">
        <f t="shared" si="5"/>
        <v>11</v>
      </c>
      <c r="K21">
        <f t="shared" si="5"/>
        <v>0</v>
      </c>
      <c r="L21">
        <f t="shared" si="5"/>
        <v>0</v>
      </c>
      <c r="M21">
        <f t="shared" si="5"/>
        <v>0</v>
      </c>
      <c r="N21">
        <f t="shared" si="5"/>
        <v>0</v>
      </c>
      <c r="O21">
        <f t="shared" si="5"/>
        <v>0</v>
      </c>
      <c r="P21">
        <f t="shared" si="5"/>
        <v>19</v>
      </c>
      <c r="Q21">
        <f t="shared" si="5"/>
        <v>0</v>
      </c>
      <c r="R21">
        <f t="shared" si="6"/>
        <v>0</v>
      </c>
      <c r="S21">
        <f t="shared" si="6"/>
        <v>15</v>
      </c>
      <c r="T21">
        <f t="shared" si="6"/>
        <v>0</v>
      </c>
      <c r="U21">
        <f t="shared" si="6"/>
        <v>0</v>
      </c>
      <c r="V21">
        <f t="shared" si="6"/>
        <v>5</v>
      </c>
      <c r="W21">
        <f t="shared" si="6"/>
        <v>0</v>
      </c>
      <c r="X21">
        <f t="shared" si="6"/>
        <v>0</v>
      </c>
      <c r="Y21">
        <f t="shared" si="6"/>
        <v>0</v>
      </c>
      <c r="Z21">
        <f t="shared" si="6"/>
        <v>0</v>
      </c>
      <c r="AA21">
        <f t="shared" si="6"/>
        <v>0</v>
      </c>
      <c r="AB21">
        <f t="shared" si="6"/>
        <v>0</v>
      </c>
      <c r="AD21">
        <f t="shared" ref="AD21:AD28" si="7">SUM(B21:AC21)</f>
        <v>100</v>
      </c>
      <c r="AF21">
        <v>0.5</v>
      </c>
    </row>
    <row r="22" spans="1:32" x14ac:dyDescent="0.2">
      <c r="A22" t="s">
        <v>390</v>
      </c>
      <c r="B22">
        <f t="shared" si="5"/>
        <v>5</v>
      </c>
      <c r="C22">
        <f t="shared" si="5"/>
        <v>1</v>
      </c>
      <c r="D22">
        <f t="shared" si="5"/>
        <v>4</v>
      </c>
      <c r="E22">
        <f t="shared" si="5"/>
        <v>2</v>
      </c>
      <c r="F22">
        <f t="shared" si="5"/>
        <v>40</v>
      </c>
      <c r="G22">
        <f t="shared" si="5"/>
        <v>0</v>
      </c>
      <c r="H22">
        <f t="shared" si="5"/>
        <v>1</v>
      </c>
      <c r="I22">
        <f t="shared" si="5"/>
        <v>0</v>
      </c>
      <c r="J22">
        <f t="shared" si="5"/>
        <v>4</v>
      </c>
      <c r="K22">
        <f t="shared" si="5"/>
        <v>1</v>
      </c>
      <c r="L22">
        <f t="shared" si="5"/>
        <v>0</v>
      </c>
      <c r="M22">
        <f t="shared" si="5"/>
        <v>3</v>
      </c>
      <c r="N22">
        <f t="shared" si="5"/>
        <v>1</v>
      </c>
      <c r="O22">
        <f t="shared" si="5"/>
        <v>18</v>
      </c>
      <c r="P22">
        <f t="shared" si="5"/>
        <v>0</v>
      </c>
      <c r="Q22">
        <f t="shared" si="5"/>
        <v>1</v>
      </c>
      <c r="R22">
        <f t="shared" si="6"/>
        <v>0</v>
      </c>
      <c r="S22">
        <f t="shared" si="6"/>
        <v>4</v>
      </c>
      <c r="T22">
        <f t="shared" si="6"/>
        <v>3</v>
      </c>
      <c r="U22">
        <f t="shared" si="6"/>
        <v>1</v>
      </c>
      <c r="V22">
        <f t="shared" si="6"/>
        <v>0</v>
      </c>
      <c r="W22">
        <f t="shared" si="6"/>
        <v>0</v>
      </c>
      <c r="X22">
        <f t="shared" si="6"/>
        <v>0</v>
      </c>
      <c r="Y22">
        <f t="shared" si="6"/>
        <v>0</v>
      </c>
      <c r="Z22">
        <f t="shared" si="6"/>
        <v>9</v>
      </c>
      <c r="AA22">
        <f t="shared" si="6"/>
        <v>1</v>
      </c>
      <c r="AB22">
        <f t="shared" si="6"/>
        <v>1</v>
      </c>
      <c r="AD22">
        <f t="shared" si="7"/>
        <v>100</v>
      </c>
      <c r="AF22">
        <v>0.43</v>
      </c>
    </row>
    <row r="23" spans="1:32" x14ac:dyDescent="0.2">
      <c r="A23" t="s">
        <v>391</v>
      </c>
      <c r="B23">
        <f t="shared" si="5"/>
        <v>12</v>
      </c>
      <c r="C23">
        <f t="shared" si="5"/>
        <v>0</v>
      </c>
      <c r="D23">
        <f t="shared" si="5"/>
        <v>0</v>
      </c>
      <c r="E23">
        <f t="shared" si="5"/>
        <v>0</v>
      </c>
      <c r="F23">
        <f t="shared" si="5"/>
        <v>38</v>
      </c>
      <c r="G23">
        <f t="shared" si="5"/>
        <v>0</v>
      </c>
      <c r="H23">
        <f t="shared" si="5"/>
        <v>0</v>
      </c>
      <c r="I23">
        <f t="shared" si="5"/>
        <v>0</v>
      </c>
      <c r="J23">
        <f t="shared" si="5"/>
        <v>32</v>
      </c>
      <c r="K23">
        <f t="shared" si="5"/>
        <v>0</v>
      </c>
      <c r="L23">
        <f t="shared" si="5"/>
        <v>0</v>
      </c>
      <c r="M23">
        <f t="shared" si="5"/>
        <v>0</v>
      </c>
      <c r="N23">
        <f t="shared" si="5"/>
        <v>0</v>
      </c>
      <c r="O23">
        <f t="shared" si="5"/>
        <v>0</v>
      </c>
      <c r="P23">
        <f t="shared" si="5"/>
        <v>15</v>
      </c>
      <c r="Q23">
        <f t="shared" si="5"/>
        <v>0</v>
      </c>
      <c r="R23">
        <f t="shared" si="6"/>
        <v>0</v>
      </c>
      <c r="S23">
        <f t="shared" si="6"/>
        <v>0</v>
      </c>
      <c r="T23">
        <f t="shared" si="6"/>
        <v>0</v>
      </c>
      <c r="U23">
        <f t="shared" si="6"/>
        <v>0</v>
      </c>
      <c r="V23">
        <f t="shared" si="6"/>
        <v>3</v>
      </c>
      <c r="W23">
        <f t="shared" si="6"/>
        <v>0</v>
      </c>
      <c r="X23">
        <f t="shared" si="6"/>
        <v>0</v>
      </c>
      <c r="Y23">
        <f t="shared" si="6"/>
        <v>0</v>
      </c>
      <c r="Z23">
        <f t="shared" si="6"/>
        <v>0</v>
      </c>
      <c r="AA23">
        <f t="shared" si="6"/>
        <v>0</v>
      </c>
      <c r="AB23">
        <f t="shared" si="6"/>
        <v>0</v>
      </c>
      <c r="AD23">
        <f t="shared" si="7"/>
        <v>100</v>
      </c>
      <c r="AF23">
        <v>0.5</v>
      </c>
    </row>
    <row r="24" spans="1:32" x14ac:dyDescent="0.2">
      <c r="A24" t="s">
        <v>392</v>
      </c>
      <c r="B24">
        <f>INT(100*B54/$AD54+$AF24)</f>
        <v>0</v>
      </c>
      <c r="C24">
        <f t="shared" si="5"/>
        <v>0</v>
      </c>
      <c r="D24">
        <f t="shared" si="5"/>
        <v>0</v>
      </c>
      <c r="E24">
        <f t="shared" si="5"/>
        <v>0</v>
      </c>
      <c r="F24">
        <f t="shared" si="5"/>
        <v>100</v>
      </c>
      <c r="G24">
        <f t="shared" si="5"/>
        <v>0</v>
      </c>
      <c r="H24">
        <f t="shared" si="5"/>
        <v>0</v>
      </c>
      <c r="I24">
        <f t="shared" si="5"/>
        <v>0</v>
      </c>
      <c r="J24">
        <f t="shared" si="5"/>
        <v>0</v>
      </c>
      <c r="K24">
        <f t="shared" si="5"/>
        <v>0</v>
      </c>
      <c r="L24">
        <f t="shared" si="5"/>
        <v>0</v>
      </c>
      <c r="M24">
        <f t="shared" si="5"/>
        <v>0</v>
      </c>
      <c r="N24">
        <f t="shared" si="5"/>
        <v>0</v>
      </c>
      <c r="O24">
        <f t="shared" si="5"/>
        <v>0</v>
      </c>
      <c r="P24">
        <f t="shared" si="5"/>
        <v>0</v>
      </c>
      <c r="Q24">
        <f>INT(100*Q54/$AD54+$AF24)</f>
        <v>0</v>
      </c>
      <c r="R24">
        <f t="shared" si="6"/>
        <v>0</v>
      </c>
      <c r="S24">
        <f t="shared" si="6"/>
        <v>0</v>
      </c>
      <c r="T24">
        <f t="shared" si="6"/>
        <v>0</v>
      </c>
      <c r="U24">
        <f t="shared" si="6"/>
        <v>0</v>
      </c>
      <c r="V24">
        <f t="shared" si="6"/>
        <v>0</v>
      </c>
      <c r="W24">
        <f t="shared" si="6"/>
        <v>0</v>
      </c>
      <c r="X24">
        <f t="shared" si="6"/>
        <v>0</v>
      </c>
      <c r="Y24">
        <f>INT(100*Y54/$AD54+$AF24)</f>
        <v>0</v>
      </c>
      <c r="Z24">
        <f t="shared" si="6"/>
        <v>0</v>
      </c>
      <c r="AA24">
        <f t="shared" si="6"/>
        <v>0</v>
      </c>
      <c r="AB24">
        <f t="shared" si="6"/>
        <v>0</v>
      </c>
      <c r="AD24">
        <f t="shared" si="7"/>
        <v>100</v>
      </c>
      <c r="AF24">
        <v>0.5</v>
      </c>
    </row>
    <row r="25" spans="1:32" x14ac:dyDescent="0.2">
      <c r="A25" t="s">
        <v>393</v>
      </c>
      <c r="B25">
        <f>INT(100*B55/$AD55+$AF25)</f>
        <v>0</v>
      </c>
      <c r="C25">
        <f t="shared" si="5"/>
        <v>0</v>
      </c>
      <c r="D25">
        <f t="shared" si="5"/>
        <v>0</v>
      </c>
      <c r="E25">
        <f t="shared" si="5"/>
        <v>20</v>
      </c>
      <c r="F25">
        <f t="shared" si="5"/>
        <v>0</v>
      </c>
      <c r="G25">
        <f t="shared" si="5"/>
        <v>0</v>
      </c>
      <c r="H25">
        <f t="shared" si="5"/>
        <v>0</v>
      </c>
      <c r="I25">
        <f t="shared" si="5"/>
        <v>0</v>
      </c>
      <c r="J25">
        <f t="shared" si="5"/>
        <v>40</v>
      </c>
      <c r="K25">
        <f t="shared" si="5"/>
        <v>0</v>
      </c>
      <c r="L25">
        <f t="shared" si="5"/>
        <v>0</v>
      </c>
      <c r="M25">
        <f t="shared" si="5"/>
        <v>0</v>
      </c>
      <c r="N25">
        <f t="shared" si="5"/>
        <v>0</v>
      </c>
      <c r="O25">
        <f t="shared" si="5"/>
        <v>0</v>
      </c>
      <c r="P25">
        <f t="shared" si="5"/>
        <v>0</v>
      </c>
      <c r="Q25">
        <f t="shared" si="5"/>
        <v>20</v>
      </c>
      <c r="R25">
        <f t="shared" si="6"/>
        <v>0</v>
      </c>
      <c r="S25">
        <f t="shared" si="6"/>
        <v>0</v>
      </c>
      <c r="T25">
        <f t="shared" si="6"/>
        <v>0</v>
      </c>
      <c r="U25">
        <f t="shared" si="6"/>
        <v>20</v>
      </c>
      <c r="V25">
        <f t="shared" si="6"/>
        <v>0</v>
      </c>
      <c r="W25">
        <f t="shared" si="6"/>
        <v>0</v>
      </c>
      <c r="X25">
        <f t="shared" si="6"/>
        <v>0</v>
      </c>
      <c r="Y25">
        <f t="shared" si="6"/>
        <v>0</v>
      </c>
      <c r="Z25">
        <f t="shared" si="6"/>
        <v>0</v>
      </c>
      <c r="AA25">
        <f t="shared" si="6"/>
        <v>0</v>
      </c>
      <c r="AB25">
        <f t="shared" si="6"/>
        <v>0</v>
      </c>
      <c r="AD25">
        <f t="shared" si="7"/>
        <v>100</v>
      </c>
      <c r="AF25">
        <v>0.5</v>
      </c>
    </row>
    <row r="26" spans="1:32" x14ac:dyDescent="0.2">
      <c r="A26" t="s">
        <v>394</v>
      </c>
      <c r="B26">
        <f>INT(100*B56/$AD56+$AF26)</f>
        <v>18</v>
      </c>
      <c r="C26">
        <f t="shared" si="5"/>
        <v>0</v>
      </c>
      <c r="D26">
        <f t="shared" si="5"/>
        <v>0</v>
      </c>
      <c r="E26">
        <f t="shared" si="5"/>
        <v>0</v>
      </c>
      <c r="F26">
        <f t="shared" si="5"/>
        <v>4</v>
      </c>
      <c r="G26">
        <f t="shared" si="5"/>
        <v>0</v>
      </c>
      <c r="H26">
        <f t="shared" si="5"/>
        <v>0</v>
      </c>
      <c r="I26">
        <f t="shared" si="5"/>
        <v>0</v>
      </c>
      <c r="J26">
        <f t="shared" si="5"/>
        <v>0</v>
      </c>
      <c r="K26">
        <f t="shared" si="5"/>
        <v>0</v>
      </c>
      <c r="L26">
        <f t="shared" si="5"/>
        <v>0</v>
      </c>
      <c r="M26">
        <f t="shared" si="5"/>
        <v>0</v>
      </c>
      <c r="N26">
        <f t="shared" si="5"/>
        <v>0</v>
      </c>
      <c r="O26">
        <f t="shared" si="5"/>
        <v>0</v>
      </c>
      <c r="P26">
        <f t="shared" si="5"/>
        <v>73</v>
      </c>
      <c r="Q26">
        <f t="shared" si="5"/>
        <v>0</v>
      </c>
      <c r="R26">
        <f t="shared" si="6"/>
        <v>0</v>
      </c>
      <c r="S26">
        <f t="shared" si="6"/>
        <v>0</v>
      </c>
      <c r="T26">
        <f t="shared" si="6"/>
        <v>0</v>
      </c>
      <c r="U26">
        <f t="shared" si="6"/>
        <v>0</v>
      </c>
      <c r="V26">
        <f t="shared" si="6"/>
        <v>4</v>
      </c>
      <c r="W26">
        <f t="shared" si="6"/>
        <v>0</v>
      </c>
      <c r="X26">
        <f t="shared" si="6"/>
        <v>0</v>
      </c>
      <c r="Y26">
        <f t="shared" si="6"/>
        <v>0</v>
      </c>
      <c r="Z26">
        <f t="shared" si="6"/>
        <v>0</v>
      </c>
      <c r="AA26">
        <f t="shared" si="6"/>
        <v>0</v>
      </c>
      <c r="AB26">
        <f t="shared" si="6"/>
        <v>0</v>
      </c>
      <c r="AD26">
        <f t="shared" si="7"/>
        <v>99</v>
      </c>
      <c r="AF26">
        <v>0.4</v>
      </c>
    </row>
    <row r="27" spans="1:32" x14ac:dyDescent="0.2">
      <c r="A27" t="s">
        <v>395</v>
      </c>
      <c r="B27">
        <f>INT(100*B57/$AD57+$AF27)</f>
        <v>46</v>
      </c>
      <c r="C27">
        <f t="shared" si="5"/>
        <v>0</v>
      </c>
      <c r="D27">
        <f t="shared" si="5"/>
        <v>0</v>
      </c>
      <c r="E27">
        <f t="shared" si="5"/>
        <v>0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>
        <f t="shared" si="5"/>
        <v>0</v>
      </c>
      <c r="L27">
        <f t="shared" si="5"/>
        <v>0</v>
      </c>
      <c r="M27">
        <f t="shared" si="5"/>
        <v>0</v>
      </c>
      <c r="N27">
        <f t="shared" si="5"/>
        <v>0</v>
      </c>
      <c r="O27">
        <f t="shared" si="5"/>
        <v>0</v>
      </c>
      <c r="P27">
        <f t="shared" si="5"/>
        <v>18</v>
      </c>
      <c r="Q27">
        <f t="shared" si="5"/>
        <v>0</v>
      </c>
      <c r="R27">
        <f t="shared" si="6"/>
        <v>0</v>
      </c>
      <c r="S27">
        <f t="shared" si="6"/>
        <v>0</v>
      </c>
      <c r="T27">
        <f t="shared" si="6"/>
        <v>0</v>
      </c>
      <c r="U27">
        <f t="shared" si="6"/>
        <v>0</v>
      </c>
      <c r="V27">
        <f t="shared" si="6"/>
        <v>0</v>
      </c>
      <c r="W27">
        <f t="shared" si="6"/>
        <v>0</v>
      </c>
      <c r="X27">
        <f t="shared" si="6"/>
        <v>0</v>
      </c>
      <c r="Y27">
        <f t="shared" si="6"/>
        <v>0</v>
      </c>
      <c r="Z27">
        <f t="shared" si="6"/>
        <v>0</v>
      </c>
      <c r="AA27">
        <f t="shared" si="6"/>
        <v>0</v>
      </c>
      <c r="AB27">
        <f t="shared" si="6"/>
        <v>36</v>
      </c>
      <c r="AD27">
        <f t="shared" si="7"/>
        <v>100</v>
      </c>
      <c r="AF27">
        <v>0.6</v>
      </c>
    </row>
    <row r="28" spans="1:32" x14ac:dyDescent="0.2">
      <c r="A28" t="s">
        <v>396</v>
      </c>
      <c r="B28">
        <f>INT(100*B58/$AD58+$AF28)</f>
        <v>8</v>
      </c>
      <c r="C28">
        <f t="shared" si="5"/>
        <v>1</v>
      </c>
      <c r="D28">
        <f t="shared" si="5"/>
        <v>6</v>
      </c>
      <c r="E28">
        <f t="shared" si="5"/>
        <v>14</v>
      </c>
      <c r="F28">
        <f t="shared" si="5"/>
        <v>18</v>
      </c>
      <c r="G28">
        <f t="shared" si="5"/>
        <v>1</v>
      </c>
      <c r="H28">
        <f t="shared" si="5"/>
        <v>1</v>
      </c>
      <c r="I28">
        <f t="shared" si="5"/>
        <v>3</v>
      </c>
      <c r="J28">
        <f t="shared" si="5"/>
        <v>1</v>
      </c>
      <c r="K28">
        <f t="shared" si="5"/>
        <v>0</v>
      </c>
      <c r="L28">
        <f t="shared" si="5"/>
        <v>0</v>
      </c>
      <c r="M28">
        <f t="shared" si="5"/>
        <v>2</v>
      </c>
      <c r="N28">
        <f t="shared" si="5"/>
        <v>5</v>
      </c>
      <c r="O28">
        <f t="shared" si="5"/>
        <v>3</v>
      </c>
      <c r="P28">
        <f t="shared" si="5"/>
        <v>2</v>
      </c>
      <c r="Q28">
        <f t="shared" si="5"/>
        <v>8</v>
      </c>
      <c r="R28">
        <f t="shared" si="6"/>
        <v>5</v>
      </c>
      <c r="S28">
        <f t="shared" si="6"/>
        <v>2</v>
      </c>
      <c r="T28">
        <f t="shared" si="6"/>
        <v>9</v>
      </c>
      <c r="U28">
        <f t="shared" si="6"/>
        <v>4</v>
      </c>
      <c r="V28">
        <f t="shared" si="6"/>
        <v>2</v>
      </c>
      <c r="W28">
        <f t="shared" si="6"/>
        <v>0</v>
      </c>
      <c r="X28">
        <f t="shared" si="6"/>
        <v>0</v>
      </c>
      <c r="Y28">
        <f t="shared" si="6"/>
        <v>0</v>
      </c>
      <c r="Z28">
        <f t="shared" si="6"/>
        <v>5</v>
      </c>
      <c r="AA28">
        <f t="shared" si="6"/>
        <v>0</v>
      </c>
      <c r="AB28">
        <f t="shared" si="6"/>
        <v>0</v>
      </c>
      <c r="AD28">
        <f t="shared" si="7"/>
        <v>100</v>
      </c>
      <c r="AF28">
        <v>0.4</v>
      </c>
    </row>
    <row r="30" spans="1:32" s="1" customFormat="1" x14ac:dyDescent="0.2">
      <c r="A30" s="1" t="s">
        <v>405</v>
      </c>
    </row>
    <row r="31" spans="1:32" x14ac:dyDescent="0.2">
      <c r="B31" t="s">
        <v>59</v>
      </c>
      <c r="C31" t="s">
        <v>374</v>
      </c>
      <c r="D31" t="s">
        <v>375</v>
      </c>
      <c r="E31" t="s">
        <v>376</v>
      </c>
      <c r="F31" t="s">
        <v>63</v>
      </c>
      <c r="G31" t="s">
        <v>377</v>
      </c>
      <c r="H31" t="s">
        <v>378</v>
      </c>
      <c r="I31" t="s">
        <v>379</v>
      </c>
      <c r="J31" t="s">
        <v>67</v>
      </c>
      <c r="K31" t="s">
        <v>380</v>
      </c>
      <c r="L31" t="s">
        <v>381</v>
      </c>
      <c r="M31" t="s">
        <v>382</v>
      </c>
      <c r="N31" t="s">
        <v>383</v>
      </c>
      <c r="O31" t="s">
        <v>384</v>
      </c>
      <c r="P31" t="s">
        <v>72</v>
      </c>
      <c r="Q31" t="s">
        <v>385</v>
      </c>
      <c r="R31" t="s">
        <v>386</v>
      </c>
      <c r="S31" t="s">
        <v>387</v>
      </c>
      <c r="T31" t="s">
        <v>388</v>
      </c>
      <c r="U31" t="s">
        <v>389</v>
      </c>
      <c r="V31" t="s">
        <v>390</v>
      </c>
      <c r="W31" t="s">
        <v>391</v>
      </c>
      <c r="X31" t="s">
        <v>392</v>
      </c>
      <c r="Y31" t="s">
        <v>393</v>
      </c>
      <c r="Z31" t="s">
        <v>394</v>
      </c>
      <c r="AA31" t="s">
        <v>395</v>
      </c>
      <c r="AB31" t="s">
        <v>396</v>
      </c>
      <c r="AD31" t="s">
        <v>402</v>
      </c>
      <c r="AE31" t="s">
        <v>403</v>
      </c>
    </row>
    <row r="32" spans="1:32" x14ac:dyDescent="0.2">
      <c r="A32" t="s">
        <v>59</v>
      </c>
      <c r="B32">
        <v>0</v>
      </c>
      <c r="C32">
        <v>23</v>
      </c>
      <c r="D32">
        <v>23</v>
      </c>
      <c r="E32">
        <v>21</v>
      </c>
      <c r="F32">
        <v>1</v>
      </c>
      <c r="G32">
        <v>1</v>
      </c>
      <c r="H32">
        <v>3</v>
      </c>
      <c r="I32">
        <v>2</v>
      </c>
      <c r="J32">
        <v>0</v>
      </c>
      <c r="K32">
        <v>3</v>
      </c>
      <c r="L32">
        <v>0</v>
      </c>
      <c r="M32">
        <v>36</v>
      </c>
      <c r="N32">
        <v>12</v>
      </c>
      <c r="O32">
        <f>29+6</f>
        <v>35</v>
      </c>
      <c r="P32">
        <v>0</v>
      </c>
      <c r="Q32">
        <v>4</v>
      </c>
      <c r="R32">
        <v>2</v>
      </c>
      <c r="S32">
        <v>90</v>
      </c>
      <c r="T32">
        <v>13</v>
      </c>
      <c r="U32">
        <v>7</v>
      </c>
      <c r="V32">
        <f>3+1</f>
        <v>4</v>
      </c>
      <c r="W32">
        <v>2</v>
      </c>
      <c r="X32">
        <v>0</v>
      </c>
      <c r="Y32">
        <v>0</v>
      </c>
      <c r="Z32">
        <v>2</v>
      </c>
      <c r="AA32">
        <v>3</v>
      </c>
      <c r="AB32">
        <v>97</v>
      </c>
      <c r="AD32">
        <f>SUM(B32:AC32)</f>
        <v>384</v>
      </c>
      <c r="AE32">
        <f>SUM(B32:AA32)</f>
        <v>287</v>
      </c>
    </row>
    <row r="33" spans="1:31" x14ac:dyDescent="0.2">
      <c r="A33" t="s">
        <v>374</v>
      </c>
      <c r="B33">
        <v>6</v>
      </c>
      <c r="C33">
        <v>0</v>
      </c>
      <c r="D33">
        <v>0</v>
      </c>
      <c r="E33">
        <v>0</v>
      </c>
      <c r="F33">
        <v>19</v>
      </c>
      <c r="G33">
        <v>0</v>
      </c>
      <c r="H33">
        <v>0</v>
      </c>
      <c r="I33">
        <v>0</v>
      </c>
      <c r="J33">
        <v>8</v>
      </c>
      <c r="K33">
        <v>0</v>
      </c>
      <c r="L33">
        <v>0</v>
      </c>
      <c r="M33">
        <v>6</v>
      </c>
      <c r="N33">
        <v>0</v>
      </c>
      <c r="O33">
        <v>0</v>
      </c>
      <c r="P33">
        <v>2</v>
      </c>
      <c r="Q33">
        <v>0</v>
      </c>
      <c r="R33">
        <v>0</v>
      </c>
      <c r="S33">
        <v>12</v>
      </c>
      <c r="T33">
        <v>0</v>
      </c>
      <c r="U33">
        <v>0</v>
      </c>
      <c r="V33">
        <v>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f t="shared" ref="AD33:AD48" si="8">SUM(B33:AC33)</f>
        <v>55</v>
      </c>
      <c r="AE33">
        <f t="shared" ref="AE33:AE48" si="9">SUM(B33:AA33)</f>
        <v>55</v>
      </c>
    </row>
    <row r="34" spans="1:31" x14ac:dyDescent="0.2">
      <c r="A34" t="s">
        <v>375</v>
      </c>
      <c r="B34">
        <v>23</v>
      </c>
      <c r="C34">
        <v>0</v>
      </c>
      <c r="D34">
        <v>2</v>
      </c>
      <c r="E34">
        <v>0</v>
      </c>
      <c r="F34">
        <f>18+1</f>
        <v>19</v>
      </c>
      <c r="G34">
        <v>0</v>
      </c>
      <c r="H34">
        <v>0</v>
      </c>
      <c r="I34">
        <v>9</v>
      </c>
      <c r="J34">
        <v>45</v>
      </c>
      <c r="K34">
        <v>0</v>
      </c>
      <c r="L34">
        <v>0</v>
      </c>
      <c r="M34">
        <v>2</v>
      </c>
      <c r="N34">
        <v>0</v>
      </c>
      <c r="O34">
        <v>0</v>
      </c>
      <c r="P34">
        <v>37</v>
      </c>
      <c r="Q34">
        <v>0</v>
      </c>
      <c r="R34">
        <v>0</v>
      </c>
      <c r="S34">
        <v>4</v>
      </c>
      <c r="T34">
        <v>0</v>
      </c>
      <c r="U34">
        <v>7</v>
      </c>
      <c r="V34">
        <v>16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D34">
        <f t="shared" si="8"/>
        <v>164</v>
      </c>
      <c r="AE34">
        <f t="shared" si="9"/>
        <v>164</v>
      </c>
    </row>
    <row r="35" spans="1:31" x14ac:dyDescent="0.2">
      <c r="A35" t="s">
        <v>376</v>
      </c>
      <c r="B35">
        <v>20</v>
      </c>
      <c r="C35">
        <v>0</v>
      </c>
      <c r="D35">
        <v>0</v>
      </c>
      <c r="E35">
        <v>0</v>
      </c>
      <c r="F35">
        <v>128</v>
      </c>
      <c r="G35">
        <v>0</v>
      </c>
      <c r="H35">
        <v>0</v>
      </c>
      <c r="I35">
        <v>0</v>
      </c>
      <c r="J35">
        <f>18+5</f>
        <v>23</v>
      </c>
      <c r="K35">
        <v>0</v>
      </c>
      <c r="L35">
        <v>0</v>
      </c>
      <c r="M35">
        <v>0</v>
      </c>
      <c r="N35">
        <v>1</v>
      </c>
      <c r="O35">
        <v>0</v>
      </c>
      <c r="P35">
        <v>30</v>
      </c>
      <c r="Q35">
        <v>0</v>
      </c>
      <c r="R35">
        <v>0</v>
      </c>
      <c r="S35">
        <v>2</v>
      </c>
      <c r="T35">
        <v>0</v>
      </c>
      <c r="U35">
        <v>0</v>
      </c>
      <c r="V35">
        <v>4</v>
      </c>
      <c r="W35">
        <v>0</v>
      </c>
      <c r="X35">
        <v>0</v>
      </c>
      <c r="Y35">
        <v>0</v>
      </c>
      <c r="Z35">
        <v>0</v>
      </c>
      <c r="AA35">
        <v>0</v>
      </c>
      <c r="AB35">
        <v>8</v>
      </c>
      <c r="AD35">
        <f t="shared" si="8"/>
        <v>216</v>
      </c>
      <c r="AE35">
        <f t="shared" si="9"/>
        <v>208</v>
      </c>
    </row>
    <row r="36" spans="1:31" x14ac:dyDescent="0.2">
      <c r="A36" t="s">
        <v>63</v>
      </c>
      <c r="B36">
        <v>4</v>
      </c>
      <c r="C36">
        <v>4</v>
      </c>
      <c r="D36">
        <v>24</v>
      </c>
      <c r="E36">
        <v>9</v>
      </c>
      <c r="F36">
        <v>2</v>
      </c>
      <c r="G36">
        <v>3</v>
      </c>
      <c r="H36">
        <v>11</v>
      </c>
      <c r="I36">
        <v>0</v>
      </c>
      <c r="J36">
        <v>1</v>
      </c>
      <c r="K36">
        <v>4</v>
      </c>
      <c r="L36">
        <v>0</v>
      </c>
      <c r="M36">
        <v>127</v>
      </c>
      <c r="N36">
        <v>11</v>
      </c>
      <c r="O36">
        <f>83+4</f>
        <v>87</v>
      </c>
      <c r="P36">
        <v>1</v>
      </c>
      <c r="Q36">
        <v>3</v>
      </c>
      <c r="R36">
        <v>1</v>
      </c>
      <c r="S36">
        <v>114</v>
      </c>
      <c r="T36">
        <v>55</v>
      </c>
      <c r="U36">
        <v>7</v>
      </c>
      <c r="V36">
        <v>0</v>
      </c>
      <c r="W36">
        <v>4</v>
      </c>
      <c r="X36">
        <v>0</v>
      </c>
      <c r="Y36">
        <v>5</v>
      </c>
      <c r="Z36">
        <v>1</v>
      </c>
      <c r="AA36">
        <v>3</v>
      </c>
      <c r="AB36">
        <v>208</v>
      </c>
      <c r="AD36">
        <f t="shared" si="8"/>
        <v>689</v>
      </c>
      <c r="AE36">
        <f t="shared" si="9"/>
        <v>481</v>
      </c>
    </row>
    <row r="37" spans="1:31" x14ac:dyDescent="0.2">
      <c r="A37" t="s">
        <v>377</v>
      </c>
      <c r="B37">
        <v>3</v>
      </c>
      <c r="C37">
        <v>0</v>
      </c>
      <c r="D37">
        <v>0</v>
      </c>
      <c r="E37">
        <v>0</v>
      </c>
      <c r="F37">
        <v>7</v>
      </c>
      <c r="G37">
        <v>0</v>
      </c>
      <c r="H37">
        <v>0</v>
      </c>
      <c r="I37">
        <v>0</v>
      </c>
      <c r="J37">
        <f>6+1</f>
        <v>7</v>
      </c>
      <c r="K37">
        <v>0</v>
      </c>
      <c r="L37">
        <v>0</v>
      </c>
      <c r="M37">
        <v>0</v>
      </c>
      <c r="N37">
        <v>0</v>
      </c>
      <c r="O37">
        <v>0</v>
      </c>
      <c r="P37">
        <v>3</v>
      </c>
      <c r="Q37">
        <v>0</v>
      </c>
      <c r="R37">
        <v>0</v>
      </c>
      <c r="S37">
        <v>2</v>
      </c>
      <c r="T37">
        <v>0</v>
      </c>
      <c r="U37">
        <v>0</v>
      </c>
      <c r="V37">
        <v>2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D37">
        <f t="shared" si="8"/>
        <v>24</v>
      </c>
      <c r="AE37">
        <f t="shared" si="9"/>
        <v>24</v>
      </c>
    </row>
    <row r="38" spans="1:31" x14ac:dyDescent="0.2">
      <c r="A38" t="s">
        <v>378</v>
      </c>
      <c r="B38">
        <v>7</v>
      </c>
      <c r="C38">
        <v>0</v>
      </c>
      <c r="D38">
        <v>0</v>
      </c>
      <c r="E38">
        <v>0</v>
      </c>
      <c r="F38">
        <v>4</v>
      </c>
      <c r="G38">
        <v>0</v>
      </c>
      <c r="H38">
        <v>0</v>
      </c>
      <c r="I38">
        <v>0</v>
      </c>
      <c r="J38">
        <v>3</v>
      </c>
      <c r="K38">
        <v>0</v>
      </c>
      <c r="L38">
        <v>0</v>
      </c>
      <c r="M38">
        <v>2</v>
      </c>
      <c r="N38">
        <v>0</v>
      </c>
      <c r="O38">
        <v>1</v>
      </c>
      <c r="P38">
        <v>5</v>
      </c>
      <c r="Q38">
        <v>0</v>
      </c>
      <c r="R38">
        <v>0</v>
      </c>
      <c r="S38">
        <v>8</v>
      </c>
      <c r="T38">
        <v>0</v>
      </c>
      <c r="U38">
        <v>0</v>
      </c>
      <c r="V38">
        <f>10+1</f>
        <v>11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D38">
        <f t="shared" si="8"/>
        <v>41</v>
      </c>
      <c r="AE38">
        <f t="shared" si="9"/>
        <v>41</v>
      </c>
    </row>
    <row r="39" spans="1:31" x14ac:dyDescent="0.2">
      <c r="A39" t="s">
        <v>379</v>
      </c>
      <c r="B39">
        <v>24</v>
      </c>
      <c r="C39">
        <v>0</v>
      </c>
      <c r="D39">
        <v>0</v>
      </c>
      <c r="E39">
        <v>0</v>
      </c>
      <c r="F39">
        <v>2</v>
      </c>
      <c r="G39">
        <v>0</v>
      </c>
      <c r="H39">
        <v>0</v>
      </c>
      <c r="I39">
        <v>0</v>
      </c>
      <c r="J39">
        <v>2</v>
      </c>
      <c r="K39">
        <v>0</v>
      </c>
      <c r="L39">
        <v>0</v>
      </c>
      <c r="M39">
        <v>0</v>
      </c>
      <c r="N39">
        <v>0</v>
      </c>
      <c r="O39">
        <v>0</v>
      </c>
      <c r="P39">
        <v>10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D39">
        <f t="shared" si="8"/>
        <v>38</v>
      </c>
      <c r="AE39">
        <f>SUM(B39:AA39)</f>
        <v>38</v>
      </c>
    </row>
    <row r="40" spans="1:31" x14ac:dyDescent="0.2">
      <c r="A40" t="s">
        <v>67</v>
      </c>
      <c r="B40">
        <v>17</v>
      </c>
      <c r="C40">
        <v>4</v>
      </c>
      <c r="D40">
        <v>19</v>
      </c>
      <c r="E40">
        <v>11</v>
      </c>
      <c r="F40">
        <f>16+2</f>
        <v>18</v>
      </c>
      <c r="G40">
        <v>2</v>
      </c>
      <c r="H40">
        <v>8</v>
      </c>
      <c r="I40">
        <v>0</v>
      </c>
      <c r="J40">
        <v>0</v>
      </c>
      <c r="K40">
        <v>1</v>
      </c>
      <c r="L40">
        <v>0</v>
      </c>
      <c r="M40">
        <v>7</v>
      </c>
      <c r="N40">
        <v>10</v>
      </c>
      <c r="O40">
        <f>24+1</f>
        <v>25</v>
      </c>
      <c r="P40">
        <f>18+17</f>
        <v>35</v>
      </c>
      <c r="Q40">
        <v>1</v>
      </c>
      <c r="R40">
        <v>0</v>
      </c>
      <c r="S40">
        <v>28</v>
      </c>
      <c r="T40">
        <v>14</v>
      </c>
      <c r="U40">
        <v>9</v>
      </c>
      <c r="V40">
        <v>1</v>
      </c>
      <c r="W40">
        <v>4</v>
      </c>
      <c r="X40">
        <v>0</v>
      </c>
      <c r="Y40">
        <v>0</v>
      </c>
      <c r="Z40">
        <v>0</v>
      </c>
      <c r="AA40">
        <v>2</v>
      </c>
      <c r="AB40">
        <v>3</v>
      </c>
      <c r="AD40">
        <f t="shared" si="8"/>
        <v>219</v>
      </c>
      <c r="AE40">
        <f t="shared" si="9"/>
        <v>216</v>
      </c>
    </row>
    <row r="41" spans="1:31" x14ac:dyDescent="0.2">
      <c r="A41" t="s">
        <v>380</v>
      </c>
      <c r="B41">
        <v>3</v>
      </c>
      <c r="C41">
        <v>0</v>
      </c>
      <c r="D41">
        <v>0</v>
      </c>
      <c r="E41">
        <v>0</v>
      </c>
      <c r="F41">
        <v>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5</v>
      </c>
      <c r="Q41">
        <v>0</v>
      </c>
      <c r="R41">
        <v>0</v>
      </c>
      <c r="S41">
        <v>0</v>
      </c>
      <c r="T41">
        <v>0</v>
      </c>
      <c r="U41">
        <v>0</v>
      </c>
      <c r="V41">
        <v>3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D41">
        <f t="shared" si="8"/>
        <v>14</v>
      </c>
      <c r="AE41">
        <f t="shared" si="9"/>
        <v>14</v>
      </c>
    </row>
    <row r="42" spans="1:31" x14ac:dyDescent="0.2">
      <c r="A42" t="s">
        <v>381</v>
      </c>
      <c r="B42">
        <v>0</v>
      </c>
      <c r="C42">
        <v>0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D42">
        <f>SUM(B42:AC42)</f>
        <v>1</v>
      </c>
      <c r="AE42">
        <f>SUM(B42:AA42)</f>
        <v>1</v>
      </c>
    </row>
    <row r="43" spans="1:31" x14ac:dyDescent="0.2">
      <c r="A43" t="s">
        <v>382</v>
      </c>
      <c r="B43">
        <v>13</v>
      </c>
      <c r="C43">
        <v>0</v>
      </c>
      <c r="D43">
        <v>1</v>
      </c>
      <c r="E43">
        <v>1</v>
      </c>
      <c r="F43">
        <f>28+1</f>
        <v>29</v>
      </c>
      <c r="G43">
        <v>1</v>
      </c>
      <c r="H43">
        <v>2</v>
      </c>
      <c r="I43">
        <v>0</v>
      </c>
      <c r="J43">
        <f>12+2</f>
        <v>14</v>
      </c>
      <c r="K43">
        <v>0</v>
      </c>
      <c r="L43">
        <v>0</v>
      </c>
      <c r="M43">
        <v>8</v>
      </c>
      <c r="N43">
        <v>1</v>
      </c>
      <c r="O43">
        <v>0</v>
      </c>
      <c r="P43">
        <f>11+1</f>
        <v>12</v>
      </c>
      <c r="Q43">
        <v>0</v>
      </c>
      <c r="R43">
        <v>0</v>
      </c>
      <c r="S43">
        <v>0</v>
      </c>
      <c r="T43">
        <v>0</v>
      </c>
      <c r="U43">
        <v>4</v>
      </c>
      <c r="V43">
        <v>5</v>
      </c>
      <c r="W43">
        <v>1</v>
      </c>
      <c r="X43">
        <v>0</v>
      </c>
      <c r="Y43">
        <v>0</v>
      </c>
      <c r="Z43">
        <v>0</v>
      </c>
      <c r="AA43">
        <v>0</v>
      </c>
      <c r="AB43">
        <v>147</v>
      </c>
      <c r="AD43">
        <f t="shared" si="8"/>
        <v>239</v>
      </c>
      <c r="AE43">
        <f t="shared" si="9"/>
        <v>92</v>
      </c>
    </row>
    <row r="44" spans="1:31" x14ac:dyDescent="0.2">
      <c r="A44" t="s">
        <v>383</v>
      </c>
      <c r="B44">
        <f>19+8</f>
        <v>27</v>
      </c>
      <c r="C44">
        <v>6</v>
      </c>
      <c r="D44">
        <v>0</v>
      </c>
      <c r="E44">
        <v>0</v>
      </c>
      <c r="F44">
        <v>22</v>
      </c>
      <c r="G44">
        <v>0</v>
      </c>
      <c r="H44">
        <v>0</v>
      </c>
      <c r="I44">
        <v>0</v>
      </c>
      <c r="J44">
        <f>17+3</f>
        <v>20</v>
      </c>
      <c r="K44">
        <v>0</v>
      </c>
      <c r="L44">
        <v>0</v>
      </c>
      <c r="M44">
        <v>0</v>
      </c>
      <c r="N44">
        <v>0</v>
      </c>
      <c r="O44">
        <v>0</v>
      </c>
      <c r="P44">
        <v>16</v>
      </c>
      <c r="Q44">
        <v>10</v>
      </c>
      <c r="R44">
        <v>0</v>
      </c>
      <c r="S44">
        <v>0</v>
      </c>
      <c r="T44">
        <v>0</v>
      </c>
      <c r="U44">
        <v>0</v>
      </c>
      <c r="V44">
        <v>10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f t="shared" si="8"/>
        <v>111</v>
      </c>
      <c r="AE44">
        <f t="shared" si="9"/>
        <v>111</v>
      </c>
    </row>
    <row r="45" spans="1:31" x14ac:dyDescent="0.2">
      <c r="A45" t="s">
        <v>384</v>
      </c>
      <c r="B45">
        <v>16</v>
      </c>
      <c r="C45">
        <v>0</v>
      </c>
      <c r="D45">
        <v>13</v>
      </c>
      <c r="E45">
        <v>14</v>
      </c>
      <c r="F45">
        <v>15</v>
      </c>
      <c r="G45">
        <v>2</v>
      </c>
      <c r="H45">
        <v>2</v>
      </c>
      <c r="I45">
        <v>0</v>
      </c>
      <c r="J45">
        <v>13</v>
      </c>
      <c r="K45">
        <v>1</v>
      </c>
      <c r="L45">
        <v>0</v>
      </c>
      <c r="M45">
        <v>0</v>
      </c>
      <c r="N45">
        <v>0</v>
      </c>
      <c r="O45">
        <v>0</v>
      </c>
      <c r="P45">
        <f>32+1</f>
        <v>33</v>
      </c>
      <c r="Q45">
        <v>0</v>
      </c>
      <c r="R45">
        <v>1</v>
      </c>
      <c r="S45">
        <v>0</v>
      </c>
      <c r="T45">
        <v>5</v>
      </c>
      <c r="U45">
        <v>40</v>
      </c>
      <c r="V45">
        <f>5+1</f>
        <v>6</v>
      </c>
      <c r="W45">
        <v>1</v>
      </c>
      <c r="X45">
        <v>0</v>
      </c>
      <c r="Y45">
        <v>0</v>
      </c>
      <c r="Z45">
        <v>0</v>
      </c>
      <c r="AA45">
        <v>1</v>
      </c>
      <c r="AB45">
        <v>89</v>
      </c>
      <c r="AD45">
        <f t="shared" si="8"/>
        <v>252</v>
      </c>
      <c r="AE45">
        <f t="shared" si="9"/>
        <v>163</v>
      </c>
    </row>
    <row r="46" spans="1:31" x14ac:dyDescent="0.2">
      <c r="A46" t="s">
        <v>72</v>
      </c>
      <c r="B46">
        <v>0</v>
      </c>
      <c r="C46">
        <v>8</v>
      </c>
      <c r="D46">
        <v>9</v>
      </c>
      <c r="E46">
        <v>12</v>
      </c>
      <c r="F46">
        <v>0</v>
      </c>
      <c r="G46">
        <v>2</v>
      </c>
      <c r="H46">
        <v>1</v>
      </c>
      <c r="I46">
        <v>0</v>
      </c>
      <c r="J46">
        <v>0</v>
      </c>
      <c r="K46">
        <v>1</v>
      </c>
      <c r="L46">
        <v>0</v>
      </c>
      <c r="M46">
        <v>9</v>
      </c>
      <c r="N46">
        <v>15</v>
      </c>
      <c r="O46">
        <v>30</v>
      </c>
      <c r="P46">
        <v>0</v>
      </c>
      <c r="Q46">
        <v>2</v>
      </c>
      <c r="R46">
        <v>0</v>
      </c>
      <c r="S46">
        <v>43</v>
      </c>
      <c r="T46">
        <v>16</v>
      </c>
      <c r="U46">
        <v>7</v>
      </c>
      <c r="V46">
        <v>0</v>
      </c>
      <c r="W46">
        <v>2</v>
      </c>
      <c r="X46">
        <v>0</v>
      </c>
      <c r="Y46">
        <v>0</v>
      </c>
      <c r="Z46">
        <v>1</v>
      </c>
      <c r="AA46">
        <v>1</v>
      </c>
      <c r="AB46">
        <v>174</v>
      </c>
      <c r="AD46">
        <f t="shared" si="8"/>
        <v>333</v>
      </c>
      <c r="AE46">
        <f t="shared" si="9"/>
        <v>159</v>
      </c>
    </row>
    <row r="47" spans="1:31" x14ac:dyDescent="0.2">
      <c r="A47" t="s">
        <v>385</v>
      </c>
      <c r="B47">
        <f>24+1</f>
        <v>25</v>
      </c>
      <c r="C47">
        <v>0</v>
      </c>
      <c r="D47">
        <v>0</v>
      </c>
      <c r="E47">
        <v>0</v>
      </c>
      <c r="F47">
        <v>16</v>
      </c>
      <c r="G47">
        <v>0</v>
      </c>
      <c r="H47">
        <v>0</v>
      </c>
      <c r="I47">
        <v>0</v>
      </c>
      <c r="J47">
        <v>3</v>
      </c>
      <c r="K47">
        <v>0</v>
      </c>
      <c r="L47">
        <v>0</v>
      </c>
      <c r="M47">
        <v>5</v>
      </c>
      <c r="N47">
        <v>0</v>
      </c>
      <c r="O47">
        <v>0</v>
      </c>
      <c r="P47">
        <v>33</v>
      </c>
      <c r="Q47">
        <v>0</v>
      </c>
      <c r="R47">
        <v>0</v>
      </c>
      <c r="S47">
        <v>20</v>
      </c>
      <c r="T47">
        <v>0</v>
      </c>
      <c r="U47">
        <v>1</v>
      </c>
      <c r="V47">
        <f>6+1</f>
        <v>7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D47">
        <f t="shared" si="8"/>
        <v>110</v>
      </c>
      <c r="AE47">
        <f t="shared" si="9"/>
        <v>110</v>
      </c>
    </row>
    <row r="48" spans="1:31" x14ac:dyDescent="0.2">
      <c r="A48" t="s">
        <v>386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53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D48">
        <f t="shared" si="8"/>
        <v>53</v>
      </c>
      <c r="AE48">
        <f t="shared" si="9"/>
        <v>53</v>
      </c>
    </row>
    <row r="49" spans="1:31" x14ac:dyDescent="0.2">
      <c r="A49" t="s">
        <v>387</v>
      </c>
      <c r="B49">
        <f>42+1</f>
        <v>43</v>
      </c>
      <c r="C49">
        <v>0</v>
      </c>
      <c r="D49">
        <v>3</v>
      </c>
      <c r="E49">
        <v>7</v>
      </c>
      <c r="F49">
        <f>44+1</f>
        <v>45</v>
      </c>
      <c r="G49">
        <v>0</v>
      </c>
      <c r="H49">
        <v>3</v>
      </c>
      <c r="I49">
        <v>0</v>
      </c>
      <c r="J49">
        <f>22+2</f>
        <v>24</v>
      </c>
      <c r="K49">
        <v>0</v>
      </c>
      <c r="L49">
        <v>0</v>
      </c>
      <c r="M49">
        <v>0</v>
      </c>
      <c r="N49">
        <v>7</v>
      </c>
      <c r="O49">
        <v>2</v>
      </c>
      <c r="P49">
        <f>31+1</f>
        <v>32</v>
      </c>
      <c r="Q49">
        <v>1</v>
      </c>
      <c r="R49">
        <v>2</v>
      </c>
      <c r="S49">
        <v>4</v>
      </c>
      <c r="T49">
        <v>3</v>
      </c>
      <c r="U49">
        <v>10</v>
      </c>
      <c r="V49">
        <v>2</v>
      </c>
      <c r="W49">
        <v>2</v>
      </c>
      <c r="X49">
        <v>0</v>
      </c>
      <c r="Y49">
        <v>0</v>
      </c>
      <c r="Z49">
        <v>0</v>
      </c>
      <c r="AA49">
        <v>1</v>
      </c>
      <c r="AB49">
        <v>187</v>
      </c>
      <c r="AD49">
        <f>SUM(B49:AC49)</f>
        <v>378</v>
      </c>
      <c r="AE49">
        <f t="shared" ref="AE49:AE58" si="10">SUM(B49:AA49)</f>
        <v>191</v>
      </c>
    </row>
    <row r="50" spans="1:31" x14ac:dyDescent="0.2">
      <c r="A50" t="s">
        <v>388</v>
      </c>
      <c r="B50">
        <v>17</v>
      </c>
      <c r="C50">
        <v>0</v>
      </c>
      <c r="D50">
        <v>4</v>
      </c>
      <c r="E50">
        <v>1</v>
      </c>
      <c r="F50">
        <v>59</v>
      </c>
      <c r="G50">
        <v>0</v>
      </c>
      <c r="H50">
        <v>0</v>
      </c>
      <c r="I50">
        <v>0</v>
      </c>
      <c r="J50">
        <f>19+5</f>
        <v>24</v>
      </c>
      <c r="K50">
        <v>0</v>
      </c>
      <c r="L50">
        <v>0</v>
      </c>
      <c r="M50">
        <v>0</v>
      </c>
      <c r="N50">
        <v>3</v>
      </c>
      <c r="O50">
        <v>0</v>
      </c>
      <c r="P50">
        <v>16</v>
      </c>
      <c r="Q50">
        <v>8</v>
      </c>
      <c r="R50">
        <v>0</v>
      </c>
      <c r="S50">
        <v>0</v>
      </c>
      <c r="T50">
        <v>0</v>
      </c>
      <c r="U50">
        <v>38</v>
      </c>
      <c r="V50">
        <v>14</v>
      </c>
      <c r="W50">
        <v>0</v>
      </c>
      <c r="X50">
        <v>0</v>
      </c>
      <c r="Y50">
        <v>0</v>
      </c>
      <c r="Z50">
        <v>0</v>
      </c>
      <c r="AA50">
        <v>0</v>
      </c>
      <c r="AB50">
        <v>25</v>
      </c>
      <c r="AD50">
        <f>SUM(B50:AC50)</f>
        <v>209</v>
      </c>
      <c r="AE50">
        <f t="shared" si="10"/>
        <v>184</v>
      </c>
    </row>
    <row r="51" spans="1:31" x14ac:dyDescent="0.2">
      <c r="A51" t="s">
        <v>389</v>
      </c>
      <c r="B51">
        <f>39+1</f>
        <v>40</v>
      </c>
      <c r="C51">
        <v>0</v>
      </c>
      <c r="D51">
        <v>0</v>
      </c>
      <c r="E51">
        <v>0</v>
      </c>
      <c r="F51">
        <f>45+1</f>
        <v>46</v>
      </c>
      <c r="G51">
        <v>0</v>
      </c>
      <c r="H51">
        <v>0</v>
      </c>
      <c r="I51">
        <v>0</v>
      </c>
      <c r="J51">
        <f>16+2</f>
        <v>18</v>
      </c>
      <c r="K51">
        <v>0</v>
      </c>
      <c r="L51">
        <v>0</v>
      </c>
      <c r="M51">
        <v>0</v>
      </c>
      <c r="N51">
        <v>0</v>
      </c>
      <c r="O51">
        <v>0</v>
      </c>
      <c r="P51">
        <f>32+1</f>
        <v>33</v>
      </c>
      <c r="Q51">
        <v>0</v>
      </c>
      <c r="R51">
        <v>0</v>
      </c>
      <c r="S51">
        <v>25</v>
      </c>
      <c r="T51">
        <v>0</v>
      </c>
      <c r="U51">
        <v>0</v>
      </c>
      <c r="V51">
        <v>9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D51">
        <f>SUM(B51:AC51)</f>
        <v>171</v>
      </c>
      <c r="AE51">
        <f t="shared" si="10"/>
        <v>171</v>
      </c>
    </row>
    <row r="52" spans="1:31" x14ac:dyDescent="0.2">
      <c r="A52" t="s">
        <v>390</v>
      </c>
      <c r="B52">
        <v>9</v>
      </c>
      <c r="C52">
        <v>1</v>
      </c>
      <c r="D52">
        <v>7</v>
      </c>
      <c r="E52">
        <v>4</v>
      </c>
      <c r="F52">
        <f>66+1</f>
        <v>67</v>
      </c>
      <c r="G52">
        <v>0</v>
      </c>
      <c r="H52">
        <v>1</v>
      </c>
      <c r="I52">
        <v>0</v>
      </c>
      <c r="J52">
        <f>6+1</f>
        <v>7</v>
      </c>
      <c r="K52">
        <v>1</v>
      </c>
      <c r="L52">
        <v>0</v>
      </c>
      <c r="M52">
        <v>5</v>
      </c>
      <c r="N52">
        <v>2</v>
      </c>
      <c r="O52">
        <v>31</v>
      </c>
      <c r="P52">
        <v>0</v>
      </c>
      <c r="Q52">
        <v>2</v>
      </c>
      <c r="R52">
        <v>0</v>
      </c>
      <c r="S52">
        <v>6</v>
      </c>
      <c r="T52">
        <v>5</v>
      </c>
      <c r="U52">
        <v>2</v>
      </c>
      <c r="V52">
        <v>0</v>
      </c>
      <c r="W52">
        <v>0</v>
      </c>
      <c r="X52">
        <v>0</v>
      </c>
      <c r="Y52">
        <v>0</v>
      </c>
      <c r="Z52">
        <v>15</v>
      </c>
      <c r="AA52">
        <v>1</v>
      </c>
      <c r="AB52">
        <v>1</v>
      </c>
      <c r="AD52">
        <f t="shared" ref="AD52:AD58" si="11">SUM(B52:AC52)</f>
        <v>167</v>
      </c>
      <c r="AE52">
        <f t="shared" si="10"/>
        <v>166</v>
      </c>
    </row>
    <row r="53" spans="1:31" x14ac:dyDescent="0.2">
      <c r="A53" t="s">
        <v>391</v>
      </c>
      <c r="B53">
        <v>4</v>
      </c>
      <c r="C53">
        <v>0</v>
      </c>
      <c r="D53">
        <v>0</v>
      </c>
      <c r="E53">
        <v>0</v>
      </c>
      <c r="F53">
        <v>13</v>
      </c>
      <c r="G53">
        <v>0</v>
      </c>
      <c r="H53">
        <v>0</v>
      </c>
      <c r="I53">
        <v>0</v>
      </c>
      <c r="J53">
        <v>11</v>
      </c>
      <c r="K53">
        <v>0</v>
      </c>
      <c r="L53">
        <v>0</v>
      </c>
      <c r="M53">
        <v>0</v>
      </c>
      <c r="N53">
        <v>0</v>
      </c>
      <c r="O53">
        <v>0</v>
      </c>
      <c r="P53">
        <v>5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D53">
        <f t="shared" si="11"/>
        <v>34</v>
      </c>
      <c r="AE53">
        <f t="shared" si="10"/>
        <v>34</v>
      </c>
    </row>
    <row r="54" spans="1:31" x14ac:dyDescent="0.2">
      <c r="A54" t="s">
        <v>392</v>
      </c>
      <c r="B54">
        <v>0</v>
      </c>
      <c r="C54">
        <v>0</v>
      </c>
      <c r="D54">
        <v>0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D54">
        <f t="shared" si="11"/>
        <v>1</v>
      </c>
      <c r="AE54">
        <f t="shared" si="10"/>
        <v>1</v>
      </c>
    </row>
    <row r="55" spans="1:31" x14ac:dyDescent="0.2">
      <c r="A55" t="s">
        <v>393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0</v>
      </c>
      <c r="U55">
        <v>1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D55">
        <f t="shared" si="11"/>
        <v>5</v>
      </c>
      <c r="AE55">
        <f t="shared" si="10"/>
        <v>5</v>
      </c>
    </row>
    <row r="56" spans="1:31" x14ac:dyDescent="0.2">
      <c r="A56" t="s">
        <v>394</v>
      </c>
      <c r="B56">
        <v>4</v>
      </c>
      <c r="C56">
        <v>0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16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D56">
        <f t="shared" si="11"/>
        <v>22</v>
      </c>
      <c r="AE56">
        <f t="shared" si="10"/>
        <v>22</v>
      </c>
    </row>
    <row r="57" spans="1:31" x14ac:dyDescent="0.2">
      <c r="A57" t="s">
        <v>395</v>
      </c>
      <c r="B57">
        <v>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</v>
      </c>
      <c r="AD57">
        <f t="shared" si="11"/>
        <v>11</v>
      </c>
      <c r="AE57">
        <f t="shared" si="10"/>
        <v>7</v>
      </c>
    </row>
    <row r="58" spans="1:31" x14ac:dyDescent="0.2">
      <c r="A58" t="s">
        <v>396</v>
      </c>
      <c r="B58">
        <v>75</v>
      </c>
      <c r="C58">
        <v>9</v>
      </c>
      <c r="D58">
        <v>56</v>
      </c>
      <c r="E58">
        <v>135</v>
      </c>
      <c r="F58">
        <f>178+4</f>
        <v>182</v>
      </c>
      <c r="G58">
        <v>12</v>
      </c>
      <c r="H58">
        <v>9</v>
      </c>
      <c r="I58">
        <v>29</v>
      </c>
      <c r="J58">
        <v>15</v>
      </c>
      <c r="K58">
        <v>4</v>
      </c>
      <c r="L58">
        <v>0</v>
      </c>
      <c r="M58">
        <v>25</v>
      </c>
      <c r="N58">
        <v>48</v>
      </c>
      <c r="O58">
        <v>29</v>
      </c>
      <c r="P58">
        <v>18</v>
      </c>
      <c r="Q58">
        <v>76</v>
      </c>
      <c r="R58">
        <v>46</v>
      </c>
      <c r="S58">
        <v>16</v>
      </c>
      <c r="T58">
        <v>88</v>
      </c>
      <c r="U58">
        <v>37</v>
      </c>
      <c r="V58">
        <f>21+1</f>
        <v>22</v>
      </c>
      <c r="W58">
        <v>1</v>
      </c>
      <c r="X58">
        <v>0</v>
      </c>
      <c r="Y58">
        <v>0</v>
      </c>
      <c r="Z58">
        <v>50</v>
      </c>
      <c r="AA58">
        <v>0</v>
      </c>
      <c r="AB58">
        <v>0</v>
      </c>
      <c r="AD58">
        <f t="shared" si="11"/>
        <v>982</v>
      </c>
      <c r="AE58">
        <f t="shared" si="10"/>
        <v>982</v>
      </c>
    </row>
    <row r="60" spans="1:31" x14ac:dyDescent="0.2">
      <c r="AB60">
        <f>SUM(AB32:AB58)</f>
        <v>943</v>
      </c>
    </row>
  </sheetData>
  <printOptions gridLines="1" gridLinesSet="0"/>
  <pageMargins left="0.75" right="0.75" top="1" bottom="1" header="0.511811024" footer="0.511811024"/>
  <pageSetup orientation="portrait" horizontalDpi="360" verticalDpi="360" r:id="rId1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Jitanjáforas</vt:lpstr>
      <vt:lpstr>Depósito</vt:lpstr>
      <vt:lpstr>Silabas</vt:lpstr>
      <vt:lpstr>Inglés</vt:lpstr>
      <vt:lpstr>Español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Presentación en la Academia de Letras</dc:title>
  <dc:creator>Juan Grompone</dc:creator>
  <cp:lastModifiedBy>Coseriu</cp:lastModifiedBy>
  <dcterms:created xsi:type="dcterms:W3CDTF">2015-05-20T15:30:56Z</dcterms:created>
  <dcterms:modified xsi:type="dcterms:W3CDTF">2024-09-23T20:14:44Z</dcterms:modified>
</cp:coreProperties>
</file>